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 ปี 2561\5.งบประมาณตามผลผลิต กรม\3 OTOP Village\OTOP Village\"/>
    </mc:Choice>
  </mc:AlternateContent>
  <bookViews>
    <workbookView xWindow="0" yWindow="0" windowWidth="20490" windowHeight="6765" tabRatio="862" activeTab="1"/>
  </bookViews>
  <sheets>
    <sheet name="สรุปงบประมาณที่ได้รับการจัดสรร" sheetId="2" r:id="rId1"/>
    <sheet name="งบหน้า" sheetId="26" r:id="rId2"/>
    <sheet name="กิจกรรมที่ 1" sheetId="20" r:id="rId3"/>
    <sheet name="กิจกรรมที่ 2.1" sheetId="21" r:id="rId4"/>
    <sheet name="กิจกรรมที่ 2.2" sheetId="22" r:id="rId5"/>
    <sheet name="กิจกรรมที่ 3" sheetId="23" r:id="rId6"/>
    <sheet name="กิจกรรมที่ 4 และ 5" sheetId="24" r:id="rId7"/>
    <sheet name="Sheet5" sheetId="25" r:id="rId8"/>
  </sheets>
  <definedNames>
    <definedName name="_xlnm.Print_Titles" localSheetId="1">งบหน้า!$4:$5</definedName>
  </definedNames>
  <calcPr calcId="162913"/>
</workbook>
</file>

<file path=xl/calcChain.xml><?xml version="1.0" encoding="utf-8"?>
<calcChain xmlns="http://schemas.openxmlformats.org/spreadsheetml/2006/main">
  <c r="L8" i="23" l="1"/>
  <c r="J22" i="20"/>
  <c r="J21" i="20"/>
  <c r="J20" i="20"/>
  <c r="J19" i="20"/>
  <c r="J18" i="20"/>
  <c r="J17" i="20"/>
  <c r="J16" i="20"/>
  <c r="J15" i="20"/>
  <c r="J14" i="20"/>
  <c r="J13" i="20"/>
  <c r="J12" i="20"/>
  <c r="J11" i="20"/>
  <c r="H30" i="26" l="1"/>
  <c r="G30" i="26"/>
  <c r="I29" i="26"/>
  <c r="I26" i="26"/>
  <c r="I24" i="26"/>
  <c r="I23" i="26"/>
  <c r="I22" i="26"/>
  <c r="I20" i="26"/>
  <c r="I19" i="26"/>
  <c r="I18" i="26"/>
  <c r="I17" i="26"/>
  <c r="I16" i="26"/>
  <c r="I15" i="26"/>
  <c r="I14" i="26"/>
  <c r="I13" i="26"/>
  <c r="I12" i="26"/>
  <c r="I11" i="26"/>
  <c r="I10" i="26"/>
  <c r="I30" i="26" l="1"/>
  <c r="I22" i="24"/>
  <c r="H22" i="24"/>
  <c r="G22" i="24"/>
  <c r="F22" i="24"/>
  <c r="E22" i="24"/>
  <c r="I22" i="23"/>
  <c r="H22" i="23"/>
  <c r="J22" i="23"/>
  <c r="G22" i="23"/>
  <c r="F22" i="23"/>
  <c r="E22" i="23"/>
  <c r="D22" i="23"/>
  <c r="C22" i="23"/>
  <c r="Q12" i="22"/>
  <c r="Q13" i="22"/>
  <c r="Q14" i="22"/>
  <c r="Q15" i="22"/>
  <c r="Q16" i="22"/>
  <c r="Q23" i="22" s="1"/>
  <c r="Q17" i="22"/>
  <c r="Q18" i="22"/>
  <c r="Q19" i="22"/>
  <c r="Q20" i="22"/>
  <c r="Q21" i="22"/>
  <c r="Q22" i="22"/>
  <c r="Q11" i="22"/>
  <c r="M12" i="22"/>
  <c r="M20" i="22"/>
  <c r="I16" i="22"/>
  <c r="O23" i="22"/>
  <c r="K12" i="22"/>
  <c r="L12" i="22"/>
  <c r="K13" i="22"/>
  <c r="M13" i="22" s="1"/>
  <c r="L13" i="22"/>
  <c r="K14" i="22"/>
  <c r="M14" i="22" s="1"/>
  <c r="L14" i="22"/>
  <c r="K15" i="22"/>
  <c r="M15" i="22" s="1"/>
  <c r="L15" i="22"/>
  <c r="K16" i="22"/>
  <c r="M16" i="22" s="1"/>
  <c r="L16" i="22"/>
  <c r="K17" i="22"/>
  <c r="M17" i="22" s="1"/>
  <c r="L17" i="22"/>
  <c r="K18" i="22"/>
  <c r="M18" i="22" s="1"/>
  <c r="L18" i="22"/>
  <c r="K19" i="22"/>
  <c r="M19" i="22" s="1"/>
  <c r="L19" i="22"/>
  <c r="K20" i="22"/>
  <c r="L20" i="22"/>
  <c r="K21" i="22"/>
  <c r="M21" i="22" s="1"/>
  <c r="L21" i="22"/>
  <c r="K22" i="22"/>
  <c r="M22" i="22" s="1"/>
  <c r="L22" i="22"/>
  <c r="L11" i="22"/>
  <c r="K11" i="22"/>
  <c r="K23" i="22" s="1"/>
  <c r="H12" i="22"/>
  <c r="H13" i="22"/>
  <c r="H14" i="22"/>
  <c r="H15" i="22"/>
  <c r="H16" i="22"/>
  <c r="H17" i="22"/>
  <c r="H18" i="22"/>
  <c r="H19" i="22"/>
  <c r="H20" i="22"/>
  <c r="H21" i="22"/>
  <c r="H22" i="22"/>
  <c r="H11" i="22"/>
  <c r="G12" i="22"/>
  <c r="I12" i="22" s="1"/>
  <c r="T12" i="22" s="1"/>
  <c r="G13" i="22"/>
  <c r="I13" i="22" s="1"/>
  <c r="G14" i="22"/>
  <c r="I14" i="22" s="1"/>
  <c r="T14" i="22" s="1"/>
  <c r="G15" i="22"/>
  <c r="I15" i="22" s="1"/>
  <c r="G16" i="22"/>
  <c r="G17" i="22"/>
  <c r="I17" i="22" s="1"/>
  <c r="G18" i="22"/>
  <c r="I18" i="22" s="1"/>
  <c r="T18" i="22" s="1"/>
  <c r="G19" i="22"/>
  <c r="I19" i="22" s="1"/>
  <c r="T19" i="22" s="1"/>
  <c r="G20" i="22"/>
  <c r="I20" i="22" s="1"/>
  <c r="T20" i="22" s="1"/>
  <c r="G21" i="22"/>
  <c r="I21" i="22" s="1"/>
  <c r="G22" i="22"/>
  <c r="I22" i="22" s="1"/>
  <c r="T22" i="22" s="1"/>
  <c r="G11" i="22"/>
  <c r="G23" i="22" s="1"/>
  <c r="R23" i="22"/>
  <c r="J23" i="22"/>
  <c r="F23" i="22"/>
  <c r="P23" i="22"/>
  <c r="L21" i="21"/>
  <c r="M10" i="21"/>
  <c r="M11" i="21"/>
  <c r="M12" i="21"/>
  <c r="M13" i="21"/>
  <c r="M14" i="21"/>
  <c r="M15" i="21"/>
  <c r="M16" i="21"/>
  <c r="M17" i="21"/>
  <c r="M18" i="21"/>
  <c r="M19" i="21"/>
  <c r="M20" i="21"/>
  <c r="M9" i="21"/>
  <c r="J21" i="21"/>
  <c r="K10" i="21"/>
  <c r="K11" i="21"/>
  <c r="N11" i="21" s="1"/>
  <c r="K12" i="21"/>
  <c r="K13" i="21"/>
  <c r="K14" i="21"/>
  <c r="K15" i="21"/>
  <c r="K16" i="21"/>
  <c r="K17" i="21"/>
  <c r="K18" i="21"/>
  <c r="K19" i="21"/>
  <c r="N19" i="21" s="1"/>
  <c r="K20" i="21"/>
  <c r="K9" i="21"/>
  <c r="F21" i="21"/>
  <c r="H21" i="21"/>
  <c r="I10" i="21"/>
  <c r="I11" i="21"/>
  <c r="I12" i="21"/>
  <c r="I13" i="21"/>
  <c r="I14" i="21"/>
  <c r="I15" i="21"/>
  <c r="I16" i="21"/>
  <c r="I17" i="21"/>
  <c r="I18" i="21"/>
  <c r="I19" i="21"/>
  <c r="I20" i="21"/>
  <c r="I9" i="21"/>
  <c r="I21" i="21" s="1"/>
  <c r="G10" i="21"/>
  <c r="G11" i="21"/>
  <c r="G12" i="21"/>
  <c r="G13" i="21"/>
  <c r="G14" i="21"/>
  <c r="N14" i="21" s="1"/>
  <c r="G15" i="21"/>
  <c r="G16" i="21"/>
  <c r="G17" i="21"/>
  <c r="N17" i="21" s="1"/>
  <c r="G18" i="21"/>
  <c r="N18" i="21" s="1"/>
  <c r="G19" i="21"/>
  <c r="G20" i="21"/>
  <c r="G9" i="21"/>
  <c r="J10" i="20"/>
  <c r="J24" i="20" s="1"/>
  <c r="I12" i="20"/>
  <c r="I13" i="20"/>
  <c r="I14" i="20"/>
  <c r="I15" i="20"/>
  <c r="I16" i="20"/>
  <c r="I17" i="20"/>
  <c r="I18" i="20"/>
  <c r="I19" i="20"/>
  <c r="I20" i="20"/>
  <c r="I21" i="20"/>
  <c r="I22" i="20"/>
  <c r="I11" i="20"/>
  <c r="T17" i="22" l="1"/>
  <c r="T15" i="22"/>
  <c r="T16" i="22"/>
  <c r="T21" i="22"/>
  <c r="T13" i="22"/>
  <c r="I11" i="22"/>
  <c r="M11" i="22"/>
  <c r="M23" i="22" s="1"/>
  <c r="N15" i="21"/>
  <c r="M21" i="21"/>
  <c r="N16" i="21"/>
  <c r="N9" i="21"/>
  <c r="N21" i="21" s="1"/>
  <c r="N13" i="21"/>
  <c r="N12" i="21"/>
  <c r="N20" i="21"/>
  <c r="K21" i="21"/>
  <c r="N10" i="21"/>
  <c r="K22" i="24"/>
  <c r="J22" i="24"/>
  <c r="L22" i="23"/>
  <c r="K22" i="23"/>
  <c r="S23" i="22"/>
  <c r="L23" i="22"/>
  <c r="H23" i="22"/>
  <c r="G21" i="21"/>
  <c r="G30" i="2"/>
  <c r="F30" i="2"/>
  <c r="I23" i="22" l="1"/>
  <c r="T11" i="22"/>
  <c r="T23" i="22" s="1"/>
  <c r="H11" i="2"/>
  <c r="H12" i="2"/>
  <c r="H13" i="2"/>
  <c r="H14" i="2"/>
  <c r="H15" i="2"/>
  <c r="H16" i="2"/>
  <c r="H17" i="2"/>
  <c r="H18" i="2"/>
  <c r="H19" i="2"/>
  <c r="H20" i="2"/>
  <c r="H22" i="2"/>
  <c r="H23" i="2"/>
  <c r="H24" i="2"/>
  <c r="H26" i="2"/>
  <c r="H29" i="2"/>
  <c r="H10" i="2"/>
  <c r="H30" i="2" l="1"/>
  <c r="H24" i="20" l="1"/>
  <c r="I24" i="20" l="1"/>
  <c r="E24" i="20"/>
  <c r="D24" i="20"/>
  <c r="C24" i="20"/>
  <c r="G24" i="20" l="1"/>
  <c r="F24" i="20"/>
</calcChain>
</file>

<file path=xl/sharedStrings.xml><?xml version="1.0" encoding="utf-8"?>
<sst xmlns="http://schemas.openxmlformats.org/spreadsheetml/2006/main" count="521" uniqueCount="129">
  <si>
    <t>แผนงาน/งบประมาณ/ผลผลิต/โครงการ/กิจกรรม</t>
  </si>
  <si>
    <t>งบประมาณ</t>
  </si>
  <si>
    <t>เป้าหมาย</t>
  </si>
  <si>
    <t>จังหวัด</t>
  </si>
  <si>
    <t>อำเภอ</t>
  </si>
  <si>
    <t>รวมงบประมาณที่ได้รับการจัดสรร</t>
  </si>
  <si>
    <t>ที่</t>
  </si>
  <si>
    <t>เมืองเชียงราย</t>
  </si>
  <si>
    <t>พาน</t>
  </si>
  <si>
    <t>แม่จัน</t>
  </si>
  <si>
    <t>เชียงแสน</t>
  </si>
  <si>
    <t>แม่สาย</t>
  </si>
  <si>
    <t>เวียงป่าเป้า</t>
  </si>
  <si>
    <t>เวียงแก่น</t>
  </si>
  <si>
    <t>รวม</t>
  </si>
  <si>
    <t>จังหวัด/อำเภอ</t>
  </si>
  <si>
    <t>งบประมาณรวมทั้งสิ้น (บาท)</t>
  </si>
  <si>
    <t>ป่าแดด</t>
  </si>
  <si>
    <t>ไตรมาส 3</t>
  </si>
  <si>
    <t>ไตรมาส 4</t>
  </si>
  <si>
    <t>สรุปงบประมาณรายจ่ายเพิ่มเติม ประจำปีงบประมาณ พ.ศ. 2560</t>
  </si>
  <si>
    <t>งบกลาง รายการค่าใช้จ่ายส่งเสริมและสร้างความเข้มแข็งเศรษฐกิจภายในประเทศ</t>
  </si>
  <si>
    <t>โครงการหมู่บ้าน OTOP เพื่อการท่องเที่ยว (OTOP Village) 8 เส้นทาง  ดำเนินงานโดย สำนักงานพัฒนาชุมชนจังหวัด/อำเภอ</t>
  </si>
  <si>
    <t>รายการ : ค่าใช้จ่ายส่งเสริมและสร้างความเข้มแข็งเศรษฐกิจภายในประเทศ</t>
  </si>
  <si>
    <t>โครงการ หมู่บ้านOTOP เพื่อการท่องเที่ยว (OTOP Village) 8 เส้นทาง</t>
  </si>
  <si>
    <t>กิจกรรมที่ 1 การวิเคราะห์ศักยภาพและสร้างการมีส่วนร่วม</t>
  </si>
  <si>
    <t>1.1 สร้างความรู้ ความเข้าใจ รวบรวม เชื่อมโยงอัตลักษณ์และสร้างการมีส่วนร่วมในชุมชน</t>
  </si>
  <si>
    <t>1.1.1 ฝึกอบรมสร้างความรู้ความเข้าใจ รวบรวมเชื่อมโยงอัตลักษณ์และสร้างการมีส่วนร่วมในชุมชน</t>
  </si>
  <si>
    <t>1.2 ออกแบบพัฒนากิจกรรมการท่องเที่ยวโดยชุมชน</t>
  </si>
  <si>
    <t>กิจกรรมที่ 2 พัฒนาศักยภาพเพื่อการขับเคลื่อนการท่องเที่ยว</t>
  </si>
  <si>
    <t>กิจกรรมที่ 3 ส่งเสริมช่องทางการตลาดท่องเที่ยว</t>
  </si>
  <si>
    <t>กิจกรรมที่ 4 การสื่อสารสร้างการรับรู้</t>
  </si>
  <si>
    <t>กิจกรรมที่ 5  ประเมินผลและขยายผล</t>
  </si>
  <si>
    <t>5.1 ติดตามสนับสนุนการดำเนินงาน</t>
  </si>
  <si>
    <t>5.1.1 ติดตามสนับสนุนการดำเนินงานโดยเจ้าหน้าที่จังหวัด/อำเภอ</t>
  </si>
  <si>
    <t>540 คน</t>
  </si>
  <si>
    <t>960 คน</t>
  </si>
  <si>
    <t>60,000 แผ่น</t>
  </si>
  <si>
    <t>12 หมู่บ้าน</t>
  </si>
  <si>
    <t>พัฒนาคณะกรรมการบริหารหมู่บ้านOTOP เพื่อการท่องเที่ยว</t>
  </si>
  <si>
    <t>พัฒนาปราชญ์ชุมชนและเยาวชน OTOP สู่การเป็นนักเล่าเรื่องชุมชน</t>
  </si>
  <si>
    <t>ฝึกอบรมเพิ่มทักษะการแสดงต้อนรับนักท่องเที่ยว</t>
  </si>
  <si>
    <t>ฝึกอบรมการจัดทำสื่อเรียนรู้อัตลักษณ์ ภูมิปัญญา ชาติพันธุ์และวิถีชุมชน</t>
  </si>
  <si>
    <t>ยกระดับภูมิปัญญาให้เป็นสินค้าที่ระลึก</t>
  </si>
  <si>
    <t>พัฒนาผลิตภัณฑ์ OTOP และผลิตภัณฑ์ชุมชน</t>
  </si>
  <si>
    <t>พัฒนาอาหารพื้นถิ่น (OTOP รสไทยแท้)</t>
  </si>
  <si>
    <t>ออกแบบและพัฒนาภูมิทัศน์ด้วยการมีส่วนร่วมของชุมชน</t>
  </si>
  <si>
    <t>ออกแบบและจัดพิมพ์แผ่นพับประชาสัมพันธ์หมู่บ้าน OTOP เพื่อการท่องเที่ยว</t>
  </si>
  <si>
    <t>ออกแบบและจัดทำสื่อส่งเสริมการตลาดการท่องเที่ยว</t>
  </si>
  <si>
    <t>เชื่อมโยงการตลาดท่องเที่ยวกับภาคธุรกิจ</t>
  </si>
  <si>
    <t>จัดกิจกรรมเปิดหมู่บ้าน OTOP เพื่อการท่องเที่ยว</t>
  </si>
  <si>
    <t>ทะเบียนการจัดสรรงบประมาณรายจ่ายเพิ่มเติม ประจำปีงบประมาณ พ.ศ. 2560</t>
  </si>
  <si>
    <t>งบกลาง รายการค่าใช้จ่ายส่งเสริมและสร้างความเข้มแข้งเศรษฐกิจภายในประเทศ</t>
  </si>
  <si>
    <t>โครงการหมูบ้าน OTOP เพื่อการท่องเที่ยว (OTOP Village) 8 เส้นทาง</t>
  </si>
  <si>
    <t xml:space="preserve">ดำเนินการในพื้นที่ </t>
  </si>
  <si>
    <t>เชียงของ</t>
  </si>
  <si>
    <t>ศรีดอนชัย</t>
  </si>
  <si>
    <t>7,12,14,15</t>
  </si>
  <si>
    <t>บ้านแซว</t>
  </si>
  <si>
    <t>ท่าขันทอง</t>
  </si>
  <si>
    <t>ทรายขาว</t>
  </si>
  <si>
    <t>ห้วยทรายขาว</t>
  </si>
  <si>
    <t>5,15</t>
  </si>
  <si>
    <t>ครึ่ง</t>
  </si>
  <si>
    <t>ครึ่งใต้</t>
  </si>
  <si>
    <t>โรงช้าง</t>
  </si>
  <si>
    <t>โป่งศรีนคร</t>
  </si>
  <si>
    <t>เกาะช้าง</t>
  </si>
  <si>
    <t>ปางห้า</t>
  </si>
  <si>
    <t>ท่าสุด</t>
  </si>
  <si>
    <t>สันต้นกอก</t>
  </si>
  <si>
    <t>2,3,6</t>
  </si>
  <si>
    <t>ห้วยชมภู</t>
  </si>
  <si>
    <t>ปางขอน</t>
  </si>
  <si>
    <t>จันจว้า</t>
  </si>
  <si>
    <t>สันทางหลวง</t>
  </si>
  <si>
    <t>ปอ</t>
  </si>
  <si>
    <t>ผาตั้ง</t>
  </si>
  <si>
    <t>บ้านโป่ง</t>
  </si>
  <si>
    <t>โป่งทวี</t>
  </si>
  <si>
    <t>2,5</t>
  </si>
  <si>
    <t>นางแล</t>
  </si>
  <si>
    <t>ป่าซางวิวัฒน์</t>
  </si>
  <si>
    <t>ตำบล</t>
  </si>
  <si>
    <t>บ้าน</t>
  </si>
  <si>
    <t>หมู่ที่</t>
  </si>
  <si>
    <t>360 คน</t>
  </si>
  <si>
    <t>12สำรับ/60 เมนู</t>
  </si>
  <si>
    <t xml:space="preserve">9 อำเภอ  </t>
  </si>
  <si>
    <t>240 คน</t>
  </si>
  <si>
    <t>60 ผลิตภัณฑ์</t>
  </si>
  <si>
    <t>120 ผลิตภัณฑ์</t>
  </si>
  <si>
    <t>กิจกรรมการวิเคราะห์ศักยภาพและสร้างการมีส่วนร่วม</t>
  </si>
  <si>
    <t>สร้างความรู้ความเข้าใจ รวบรวม เชื่อมโยอัตลักษณ์ และสร้างการมีส่วนร่วมในชุมชน</t>
  </si>
  <si>
    <t>ฝึกอบรมสร้างความรู้ความเข้าใจ รวบรวมเชื่อมโยง อัตลักษณ์และสร้างการมีส่วนร่วมในชุมชน</t>
  </si>
  <si>
    <t>คน</t>
  </si>
  <si>
    <t>ออกแบบพัฒนากิจกรรมการท่องเที่ยวโดยชุมชน</t>
  </si>
  <si>
    <t>กิจกรรมพัฒนาศักยภาพเพื่อการขับเคลื่อนการท่องเที่ยว</t>
  </si>
  <si>
    <t>พัฒนาคณะกรรมการบริหารหมู่บ้าน OTOP เพื่อการท่องเที่ยว</t>
  </si>
  <si>
    <t>ผลิตภัณฑ์</t>
  </si>
  <si>
    <t>สำรับ/เมนู</t>
  </si>
  <si>
    <t xml:space="preserve"> 1/5</t>
  </si>
  <si>
    <t xml:space="preserve"> 12/60</t>
  </si>
  <si>
    <t>รวมงบประมาณ</t>
  </si>
  <si>
    <t>หมู่บ้าน</t>
  </si>
  <si>
    <t>กิจกรรมส่งเสริมช่องทางการตลาดท่องเที่ยว</t>
  </si>
  <si>
    <t>แผ่น</t>
  </si>
  <si>
    <t>กิจกรรมการสื่อสารสร้างการรับรู้</t>
  </si>
  <si>
    <t>กิจกรรมเปิดหมู่บ้าน OTOP เพื่อการท่องเที่ยว</t>
  </si>
  <si>
    <t>กิจกรรมประเมินผลและขยายผล</t>
  </si>
  <si>
    <t>ดำเนินการ</t>
  </si>
  <si>
    <t>เรียน  ผู้ว่าราชการจังหวัดเชียงราย</t>
  </si>
  <si>
    <t>ความเห็นของผู้ว่าราชการจังหวัดเชียงราย</t>
  </si>
  <si>
    <t xml:space="preserve">         ได้ตรวจสอบข้อมูลแล้ว งบประมาณถูกต้อง</t>
  </si>
  <si>
    <t>ลงชื่อ.......................................................................</t>
  </si>
  <si>
    <t xml:space="preserve">       (...........................................................)</t>
  </si>
  <si>
    <t xml:space="preserve">      ผู้ว่าราชการจังหวัดเชียงราย</t>
  </si>
  <si>
    <t>อนุมัติจัดสรรงบประมาณดำเนินโครงการฯ</t>
  </si>
  <si>
    <t xml:space="preserve">              (นายอุทัย  หอมนาน)</t>
  </si>
  <si>
    <t xml:space="preserve">          พัฒนาการจังหวัดเชียงราย</t>
  </si>
  <si>
    <t>ดำเนินการระดับอำเภอ  ไตรมาส 3</t>
  </si>
  <si>
    <t>ดำเนินการระดับอำเภอไตรมาส 3</t>
  </si>
  <si>
    <t>ดำเนินการระดับอำเภอไตรมาส3</t>
  </si>
  <si>
    <t xml:space="preserve">ดำเนินการระดับอำเภอ  </t>
  </si>
  <si>
    <t xml:space="preserve">ดำเนินการระดับอำเภอ </t>
  </si>
  <si>
    <t>ดำเนินการระดับอำเภอ  ไตรมาส 4</t>
  </si>
  <si>
    <t>ดำเนินการระดับจังหวัด  ไตรมาส 4</t>
  </si>
  <si>
    <t xml:space="preserve">ดำเนินการระดับจังหวัด </t>
  </si>
  <si>
    <t>ติดตามสนับสนุนการดำเนินงานโดยเจ้าหน้าที่จังหวัด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</si>
</sst>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4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3" fillId="0" borderId="0" xfId="0" applyFont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3" fontId="2" fillId="0" borderId="5" xfId="0" applyNumberFormat="1" applyFont="1" applyBorder="1"/>
    <xf numFmtId="3" fontId="2" fillId="0" borderId="6" xfId="0" applyNumberFormat="1" applyFont="1" applyBorder="1" applyAlignment="1">
      <alignment horizontal="right"/>
    </xf>
    <xf numFmtId="3" fontId="2" fillId="0" borderId="0" xfId="0" applyNumberFormat="1" applyFont="1"/>
    <xf numFmtId="0" fontId="3" fillId="0" borderId="13" xfId="0" applyFont="1" applyBorder="1" applyAlignment="1"/>
    <xf numFmtId="3" fontId="3" fillId="0" borderId="1" xfId="0" applyNumberFormat="1" applyFont="1" applyBorder="1" applyAlignment="1">
      <alignment horizontal="right"/>
    </xf>
    <xf numFmtId="3" fontId="2" fillId="0" borderId="5" xfId="0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/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87" fontId="6" fillId="0" borderId="4" xfId="1" applyNumberFormat="1" applyFont="1" applyFill="1" applyBorder="1" applyAlignment="1">
      <alignment horizontal="center"/>
    </xf>
    <xf numFmtId="0" fontId="6" fillId="0" borderId="4" xfId="0" applyFont="1" applyFill="1" applyBorder="1"/>
    <xf numFmtId="0" fontId="5" fillId="0" borderId="20" xfId="0" applyFont="1" applyFill="1" applyBorder="1" applyAlignment="1">
      <alignment horizontal="left"/>
    </xf>
    <xf numFmtId="0" fontId="4" fillId="0" borderId="21" xfId="0" applyFont="1" applyFill="1" applyBorder="1"/>
    <xf numFmtId="0" fontId="4" fillId="0" borderId="22" xfId="0" applyFont="1" applyFill="1" applyBorder="1"/>
    <xf numFmtId="0" fontId="4" fillId="0" borderId="5" xfId="0" applyFont="1" applyFill="1" applyBorder="1"/>
    <xf numFmtId="187" fontId="4" fillId="0" borderId="8" xfId="1" applyNumberFormat="1" applyFont="1" applyFill="1" applyBorder="1"/>
    <xf numFmtId="0" fontId="4" fillId="0" borderId="8" xfId="0" applyFont="1" applyFill="1" applyBorder="1"/>
    <xf numFmtId="0" fontId="5" fillId="0" borderId="9" xfId="0" applyFont="1" applyFill="1" applyBorder="1" applyAlignment="1">
      <alignment horizontal="left"/>
    </xf>
    <xf numFmtId="0" fontId="4" fillId="0" borderId="23" xfId="0" applyFont="1" applyFill="1" applyBorder="1"/>
    <xf numFmtId="0" fontId="4" fillId="0" borderId="10" xfId="0" applyFont="1" applyFill="1" applyBorder="1"/>
    <xf numFmtId="0" fontId="6" fillId="0" borderId="9" xfId="0" applyFont="1" applyFill="1" applyBorder="1" applyAlignment="1">
      <alignment horizontal="left"/>
    </xf>
    <xf numFmtId="0" fontId="4" fillId="0" borderId="6" xfId="0" applyFont="1" applyFill="1" applyBorder="1"/>
    <xf numFmtId="187" fontId="4" fillId="0" borderId="6" xfId="1" applyNumberFormat="1" applyFont="1" applyFill="1" applyBorder="1"/>
    <xf numFmtId="0" fontId="4" fillId="0" borderId="9" xfId="0" applyFont="1" applyFill="1" applyBorder="1" applyAlignment="1">
      <alignment horizontal="left"/>
    </xf>
    <xf numFmtId="187" fontId="4" fillId="0" borderId="6" xfId="0" applyNumberFormat="1" applyFont="1" applyFill="1" applyBorder="1"/>
    <xf numFmtId="0" fontId="6" fillId="0" borderId="23" xfId="0" applyFont="1" applyFill="1" applyBorder="1"/>
    <xf numFmtId="0" fontId="4" fillId="0" borderId="9" xfId="0" applyNumberFormat="1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187" fontId="7" fillId="0" borderId="6" xfId="1" applyNumberFormat="1" applyFont="1" applyFill="1" applyBorder="1"/>
    <xf numFmtId="187" fontId="7" fillId="0" borderId="0" xfId="1" applyNumberFormat="1" applyFont="1" applyFill="1"/>
    <xf numFmtId="0" fontId="4" fillId="0" borderId="11" xfId="0" applyFont="1" applyFill="1" applyBorder="1" applyAlignment="1">
      <alignment horizontal="left"/>
    </xf>
    <xf numFmtId="0" fontId="4" fillId="0" borderId="14" xfId="0" applyFont="1" applyFill="1" applyBorder="1"/>
    <xf numFmtId="0" fontId="6" fillId="0" borderId="12" xfId="0" applyFont="1" applyFill="1" applyBorder="1" applyAlignment="1">
      <alignment horizontal="right"/>
    </xf>
    <xf numFmtId="0" fontId="4" fillId="0" borderId="1" xfId="0" applyFont="1" applyFill="1" applyBorder="1"/>
    <xf numFmtId="187" fontId="6" fillId="0" borderId="1" xfId="1" applyNumberFormat="1" applyFont="1" applyFill="1" applyBorder="1"/>
    <xf numFmtId="187" fontId="4" fillId="0" borderId="0" xfId="1" applyNumberFormat="1" applyFont="1" applyFill="1"/>
    <xf numFmtId="3" fontId="4" fillId="0" borderId="0" xfId="0" applyNumberFormat="1" applyFont="1" applyFill="1"/>
    <xf numFmtId="187" fontId="4" fillId="0" borderId="0" xfId="0" applyNumberFormat="1" applyFont="1" applyFill="1"/>
    <xf numFmtId="0" fontId="4" fillId="0" borderId="0" xfId="0" applyFont="1" applyFill="1" applyAlignment="1">
      <alignment horizontal="left"/>
    </xf>
    <xf numFmtId="3" fontId="4" fillId="0" borderId="0" xfId="1" applyNumberFormat="1" applyFont="1" applyFill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8" fillId="0" borderId="23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9" fillId="0" borderId="8" xfId="0" applyFont="1" applyFill="1" applyBorder="1"/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6" xfId="0" applyNumberFormat="1" applyFont="1" applyBorder="1"/>
    <xf numFmtId="2" fontId="2" fillId="0" borderId="6" xfId="0" applyNumberFormat="1" applyFont="1" applyBorder="1" applyAlignment="1">
      <alignment horizontal="center"/>
    </xf>
    <xf numFmtId="2" fontId="10" fillId="0" borderId="6" xfId="0" applyNumberFormat="1" applyFont="1" applyBorder="1"/>
    <xf numFmtId="2" fontId="10" fillId="0" borderId="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87" fontId="2" fillId="0" borderId="6" xfId="1" applyNumberFormat="1" applyFont="1" applyBorder="1"/>
    <xf numFmtId="0" fontId="13" fillId="0" borderId="0" xfId="0" applyFont="1" applyAlignment="1"/>
    <xf numFmtId="0" fontId="12" fillId="0" borderId="0" xfId="0" applyFont="1"/>
    <xf numFmtId="0" fontId="13" fillId="0" borderId="13" xfId="0" applyFont="1" applyBorder="1" applyAlignment="1"/>
    <xf numFmtId="0" fontId="13" fillId="0" borderId="0" xfId="0" applyFont="1" applyBorder="1" applyAlignme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3" fontId="12" fillId="0" borderId="0" xfId="0" applyNumberFormat="1" applyFont="1"/>
    <xf numFmtId="0" fontId="11" fillId="0" borderId="5" xfId="0" applyFont="1" applyBorder="1" applyAlignment="1">
      <alignment horizontal="center"/>
    </xf>
    <xf numFmtId="0" fontId="11" fillId="0" borderId="5" xfId="0" applyFont="1" applyBorder="1"/>
    <xf numFmtId="3" fontId="11" fillId="0" borderId="5" xfId="0" applyNumberFormat="1" applyFont="1" applyBorder="1"/>
    <xf numFmtId="3" fontId="11" fillId="0" borderId="5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187" fontId="11" fillId="0" borderId="6" xfId="1" applyNumberFormat="1" applyFont="1" applyBorder="1"/>
    <xf numFmtId="16" fontId="11" fillId="0" borderId="6" xfId="0" applyNumberFormat="1" applyFont="1" applyBorder="1" applyAlignment="1">
      <alignment horizontal="center"/>
    </xf>
    <xf numFmtId="3" fontId="11" fillId="0" borderId="6" xfId="0" applyNumberFormat="1" applyFont="1" applyBorder="1" applyAlignment="1">
      <alignment horizontal="right"/>
    </xf>
    <xf numFmtId="2" fontId="11" fillId="0" borderId="6" xfId="0" applyNumberFormat="1" applyFont="1" applyBorder="1"/>
    <xf numFmtId="2" fontId="11" fillId="0" borderId="6" xfId="0" applyNumberFormat="1" applyFont="1" applyBorder="1" applyAlignment="1">
      <alignment horizontal="center"/>
    </xf>
    <xf numFmtId="2" fontId="14" fillId="0" borderId="6" xfId="0" applyNumberFormat="1" applyFont="1" applyBorder="1"/>
    <xf numFmtId="2" fontId="14" fillId="0" borderId="6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right"/>
    </xf>
    <xf numFmtId="0" fontId="15" fillId="0" borderId="1" xfId="0" applyNumberFormat="1" applyFont="1" applyBorder="1" applyAlignment="1">
      <alignment horizontal="right"/>
    </xf>
    <xf numFmtId="3" fontId="15" fillId="0" borderId="1" xfId="1" applyNumberFormat="1" applyFont="1" applyBorder="1" applyAlignment="1">
      <alignment horizontal="right"/>
    </xf>
    <xf numFmtId="187" fontId="2" fillId="0" borderId="5" xfId="1" applyNumberFormat="1" applyFont="1" applyBorder="1" applyAlignment="1"/>
    <xf numFmtId="187" fontId="2" fillId="0" borderId="6" xfId="1" applyNumberFormat="1" applyFont="1" applyBorder="1" applyAlignment="1">
      <alignment horizontal="right"/>
    </xf>
    <xf numFmtId="187" fontId="2" fillId="0" borderId="5" xfId="1" applyNumberFormat="1" applyFont="1" applyBorder="1"/>
    <xf numFmtId="0" fontId="4" fillId="0" borderId="24" xfId="0" applyFont="1" applyFill="1" applyBorder="1"/>
    <xf numFmtId="0" fontId="2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/>
    <xf numFmtId="187" fontId="2" fillId="0" borderId="0" xfId="1" applyNumberFormat="1" applyFont="1"/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Fill="1"/>
    <xf numFmtId="3" fontId="2" fillId="0" borderId="6" xfId="0" applyNumberFormat="1" applyFont="1" applyBorder="1"/>
    <xf numFmtId="3" fontId="2" fillId="0" borderId="5" xfId="0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87" fontId="6" fillId="0" borderId="1" xfId="1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5" fillId="0" borderId="11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wrapText="1" shrinkToFit="1"/>
    </xf>
    <xf numFmtId="0" fontId="11" fillId="0" borderId="12" xfId="0" applyFont="1" applyBorder="1" applyAlignment="1">
      <alignment horizontal="center" vertical="center" wrapText="1" shrinkToFit="1"/>
    </xf>
    <xf numFmtId="0" fontId="2" fillId="0" borderId="14" xfId="0" applyFont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161925</xdr:colOff>
      <xdr:row>0</xdr:row>
      <xdr:rowOff>123825</xdr:rowOff>
    </xdr:from>
    <xdr:to>
      <xdr:col>11</xdr:col>
      <xdr:colOff>666750</xdr:colOff>
      <xdr:row>1</xdr:row>
      <xdr:rowOff>114300</xdr:rowOff>
    </xdr:to>
    <xdr:sp macro="" textlink="">
      <xdr:nvSpPr>
        <xdr:cNvPr id="2" name="กล่องข้อความ 1"/>
        <xdr:cNvSpPr txBox="1"/>
      </xdr:nvSpPr>
      <xdr:spPr>
        <a:xfrm>
          <a:off x="10220325" y="123825"/>
          <a:ext cx="1190625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สิ่งที่ส่งมาด้วย 1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1132416</xdr:colOff>
      <xdr:row>0</xdr:row>
      <xdr:rowOff>127000</xdr:rowOff>
    </xdr:from>
    <xdr:to>
      <xdr:col>9</xdr:col>
      <xdr:colOff>1026584</xdr:colOff>
      <xdr:row>1</xdr:row>
      <xdr:rowOff>148167</xdr:rowOff>
    </xdr:to>
    <xdr:sp macro="" textlink="">
      <xdr:nvSpPr>
        <xdr:cNvPr id="2" name="กล่องข้อความ 1"/>
        <xdr:cNvSpPr txBox="1"/>
      </xdr:nvSpPr>
      <xdr:spPr>
        <a:xfrm>
          <a:off x="10170583" y="127000"/>
          <a:ext cx="1185334" cy="28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/>
            <a:t>สิ่งที่ส่งมาด้วย 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pane ySplit="5" topLeftCell="A6" activePane="bottomLeft" state="frozen"/>
      <selection pane="bottomLeft" sqref="A1:M1"/>
    </sheetView>
  </sheetViews>
  <sheetFormatPr defaultRowHeight="21" x14ac:dyDescent="0.35"/>
  <cols>
    <col min="1" max="1" width="4.875" style="15" customWidth="1"/>
    <col min="2" max="2" width="4.375" style="16" customWidth="1"/>
    <col min="3" max="3" width="9" style="16"/>
    <col min="4" max="4" width="52.25" style="16" customWidth="1"/>
    <col min="5" max="5" width="11.875" style="17" customWidth="1"/>
    <col min="6" max="6" width="11.875" style="46" customWidth="1"/>
    <col min="7" max="7" width="12.25" style="46" customWidth="1"/>
    <col min="8" max="8" width="11.875" style="17" customWidth="1"/>
    <col min="9" max="9" width="3.375" style="17" customWidth="1"/>
    <col min="10" max="10" width="10.25" style="17" customWidth="1"/>
    <col min="11" max="11" width="9" style="17"/>
    <col min="12" max="12" width="10.375" style="17" customWidth="1"/>
    <col min="13" max="13" width="9" style="17"/>
    <col min="14" max="14" width="10.875" style="17" bestFit="1" customWidth="1"/>
    <col min="15" max="16384" width="9" style="17"/>
  </cols>
  <sheetData>
    <row r="1" spans="1:14" ht="23.25" x14ac:dyDescent="0.35">
      <c r="A1" s="117" t="s">
        <v>20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4" ht="23.25" x14ac:dyDescent="0.35">
      <c r="A2" s="117" t="s">
        <v>21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4" ht="23.25" x14ac:dyDescent="0.35">
      <c r="A3" s="118" t="s">
        <v>22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4" x14ac:dyDescent="0.35">
      <c r="A4" s="121" t="s">
        <v>0</v>
      </c>
      <c r="B4" s="122"/>
      <c r="C4" s="122"/>
      <c r="D4" s="123"/>
      <c r="E4" s="18" t="s">
        <v>2</v>
      </c>
      <c r="F4" s="120" t="s">
        <v>1</v>
      </c>
      <c r="G4" s="120"/>
      <c r="H4" s="18" t="s">
        <v>14</v>
      </c>
      <c r="I4" s="119" t="s">
        <v>54</v>
      </c>
      <c r="J4" s="119"/>
      <c r="K4" s="119"/>
      <c r="L4" s="119"/>
      <c r="M4" s="119"/>
    </row>
    <row r="5" spans="1:14" x14ac:dyDescent="0.35">
      <c r="A5" s="124"/>
      <c r="B5" s="125"/>
      <c r="C5" s="125"/>
      <c r="D5" s="126"/>
      <c r="E5" s="19"/>
      <c r="F5" s="20" t="s">
        <v>18</v>
      </c>
      <c r="G5" s="20" t="s">
        <v>19</v>
      </c>
      <c r="H5" s="21"/>
      <c r="I5" s="60" t="s">
        <v>6</v>
      </c>
      <c r="J5" s="60" t="s">
        <v>4</v>
      </c>
      <c r="K5" s="60" t="s">
        <v>83</v>
      </c>
      <c r="L5" s="60" t="s">
        <v>84</v>
      </c>
      <c r="M5" s="60" t="s">
        <v>85</v>
      </c>
    </row>
    <row r="6" spans="1:14" ht="23.25" x14ac:dyDescent="0.35">
      <c r="A6" s="22" t="s">
        <v>23</v>
      </c>
      <c r="B6" s="23"/>
      <c r="C6" s="23"/>
      <c r="D6" s="24"/>
      <c r="E6" s="25"/>
      <c r="F6" s="26"/>
      <c r="G6" s="26"/>
      <c r="H6" s="27"/>
      <c r="I6" s="66">
        <v>1</v>
      </c>
      <c r="J6" s="51" t="s">
        <v>55</v>
      </c>
      <c r="K6" s="51" t="s">
        <v>56</v>
      </c>
      <c r="L6" s="51" t="s">
        <v>56</v>
      </c>
      <c r="M6" s="52" t="s">
        <v>57</v>
      </c>
    </row>
    <row r="7" spans="1:14" ht="23.25" x14ac:dyDescent="0.35">
      <c r="A7" s="28" t="s">
        <v>24</v>
      </c>
      <c r="B7" s="29"/>
      <c r="C7" s="29"/>
      <c r="D7" s="30"/>
      <c r="E7" s="27"/>
      <c r="F7" s="26"/>
      <c r="G7" s="26"/>
      <c r="H7" s="27"/>
      <c r="I7" s="67">
        <v>2</v>
      </c>
      <c r="J7" s="53" t="s">
        <v>55</v>
      </c>
      <c r="K7" s="53" t="s">
        <v>63</v>
      </c>
      <c r="L7" s="53" t="s">
        <v>64</v>
      </c>
      <c r="M7" s="54">
        <v>3</v>
      </c>
    </row>
    <row r="8" spans="1:14" x14ac:dyDescent="0.35">
      <c r="A8" s="31" t="s">
        <v>25</v>
      </c>
      <c r="B8" s="29"/>
      <c r="C8" s="29"/>
      <c r="D8" s="30"/>
      <c r="E8" s="32"/>
      <c r="F8" s="33"/>
      <c r="G8" s="33"/>
      <c r="H8" s="32"/>
      <c r="I8" s="67">
        <v>3</v>
      </c>
      <c r="J8" s="53" t="s">
        <v>10</v>
      </c>
      <c r="K8" s="53" t="s">
        <v>58</v>
      </c>
      <c r="L8" s="53" t="s">
        <v>59</v>
      </c>
      <c r="M8" s="54">
        <v>3</v>
      </c>
    </row>
    <row r="9" spans="1:14" x14ac:dyDescent="0.35">
      <c r="A9" s="34" t="s">
        <v>26</v>
      </c>
      <c r="B9" s="29"/>
      <c r="C9" s="29"/>
      <c r="D9" s="30"/>
      <c r="E9" s="32"/>
      <c r="F9" s="33"/>
      <c r="G9" s="33"/>
      <c r="H9" s="32"/>
      <c r="I9" s="67">
        <v>4</v>
      </c>
      <c r="J9" s="55" t="s">
        <v>8</v>
      </c>
      <c r="K9" s="55" t="s">
        <v>60</v>
      </c>
      <c r="L9" s="55" t="s">
        <v>61</v>
      </c>
      <c r="M9" s="56" t="s">
        <v>62</v>
      </c>
    </row>
    <row r="10" spans="1:14" x14ac:dyDescent="0.35">
      <c r="A10" s="34"/>
      <c r="B10" s="59" t="s">
        <v>27</v>
      </c>
      <c r="C10" s="29"/>
      <c r="D10" s="30"/>
      <c r="E10" s="32" t="s">
        <v>35</v>
      </c>
      <c r="F10" s="33">
        <v>1999200</v>
      </c>
      <c r="G10" s="33"/>
      <c r="H10" s="35">
        <f>SUM(F10:G10)</f>
        <v>1999200</v>
      </c>
      <c r="I10" s="67">
        <v>5</v>
      </c>
      <c r="J10" s="53" t="s">
        <v>17</v>
      </c>
      <c r="K10" s="53" t="s">
        <v>65</v>
      </c>
      <c r="L10" s="53" t="s">
        <v>66</v>
      </c>
      <c r="M10" s="54">
        <v>11</v>
      </c>
    </row>
    <row r="11" spans="1:14" x14ac:dyDescent="0.35">
      <c r="A11" s="34" t="s">
        <v>28</v>
      </c>
      <c r="B11" s="29"/>
      <c r="C11" s="29"/>
      <c r="D11" s="30"/>
      <c r="E11" s="32" t="s">
        <v>36</v>
      </c>
      <c r="F11" s="33">
        <v>3984000</v>
      </c>
      <c r="G11" s="33"/>
      <c r="H11" s="35">
        <f t="shared" ref="H11:H29" si="0">SUM(F11:G11)</f>
        <v>3984000</v>
      </c>
      <c r="I11" s="67">
        <v>6</v>
      </c>
      <c r="J11" s="53" t="s">
        <v>11</v>
      </c>
      <c r="K11" s="53" t="s">
        <v>67</v>
      </c>
      <c r="L11" s="53" t="s">
        <v>68</v>
      </c>
      <c r="M11" s="54">
        <v>1</v>
      </c>
      <c r="N11" s="48"/>
    </row>
    <row r="12" spans="1:14" x14ac:dyDescent="0.35">
      <c r="A12" s="31" t="s">
        <v>29</v>
      </c>
      <c r="B12" s="36"/>
      <c r="C12" s="29"/>
      <c r="D12" s="30"/>
      <c r="E12" s="32"/>
      <c r="F12" s="33"/>
      <c r="G12" s="33"/>
      <c r="H12" s="35">
        <f t="shared" si="0"/>
        <v>0</v>
      </c>
      <c r="I12" s="67">
        <v>7</v>
      </c>
      <c r="J12" s="53" t="s">
        <v>7</v>
      </c>
      <c r="K12" s="53" t="s">
        <v>69</v>
      </c>
      <c r="L12" s="53" t="s">
        <v>70</v>
      </c>
      <c r="M12" s="54" t="s">
        <v>71</v>
      </c>
    </row>
    <row r="13" spans="1:14" x14ac:dyDescent="0.35">
      <c r="A13" s="37">
        <v>2.1</v>
      </c>
      <c r="B13" s="38" t="s">
        <v>39</v>
      </c>
      <c r="C13" s="29"/>
      <c r="D13" s="30"/>
      <c r="E13" s="32" t="s">
        <v>86</v>
      </c>
      <c r="F13" s="33">
        <v>825600</v>
      </c>
      <c r="G13" s="33"/>
      <c r="H13" s="35">
        <f t="shared" si="0"/>
        <v>825600</v>
      </c>
      <c r="I13" s="67">
        <v>8</v>
      </c>
      <c r="J13" s="53" t="s">
        <v>7</v>
      </c>
      <c r="K13" s="53" t="s">
        <v>72</v>
      </c>
      <c r="L13" s="53" t="s">
        <v>73</v>
      </c>
      <c r="M13" s="54">
        <v>7</v>
      </c>
      <c r="N13" s="48"/>
    </row>
    <row r="14" spans="1:14" x14ac:dyDescent="0.35">
      <c r="A14" s="34">
        <v>2.2000000000000002</v>
      </c>
      <c r="B14" s="29" t="s">
        <v>40</v>
      </c>
      <c r="C14" s="29"/>
      <c r="D14" s="30"/>
      <c r="E14" s="32" t="s">
        <v>89</v>
      </c>
      <c r="F14" s="33">
        <v>2654400</v>
      </c>
      <c r="G14" s="33"/>
      <c r="H14" s="35">
        <f t="shared" si="0"/>
        <v>2654400</v>
      </c>
      <c r="I14" s="67">
        <v>9</v>
      </c>
      <c r="J14" s="53" t="s">
        <v>7</v>
      </c>
      <c r="K14" s="53" t="s">
        <v>81</v>
      </c>
      <c r="L14" s="53" t="s">
        <v>82</v>
      </c>
      <c r="M14" s="54">
        <v>10</v>
      </c>
    </row>
    <row r="15" spans="1:14" x14ac:dyDescent="0.35">
      <c r="A15" s="37">
        <v>2.2999999999999998</v>
      </c>
      <c r="B15" s="29" t="s">
        <v>41</v>
      </c>
      <c r="C15" s="29"/>
      <c r="D15" s="30"/>
      <c r="E15" s="32" t="s">
        <v>89</v>
      </c>
      <c r="F15" s="33">
        <v>3826800</v>
      </c>
      <c r="G15" s="33"/>
      <c r="H15" s="35">
        <f t="shared" si="0"/>
        <v>3826800</v>
      </c>
      <c r="I15" s="67">
        <v>10</v>
      </c>
      <c r="J15" s="53" t="s">
        <v>9</v>
      </c>
      <c r="K15" s="53" t="s">
        <v>74</v>
      </c>
      <c r="L15" s="53" t="s">
        <v>75</v>
      </c>
      <c r="M15" s="54">
        <v>12</v>
      </c>
    </row>
    <row r="16" spans="1:14" x14ac:dyDescent="0.35">
      <c r="A16" s="34">
        <v>2.4</v>
      </c>
      <c r="B16" s="29" t="s">
        <v>42</v>
      </c>
      <c r="C16" s="29"/>
      <c r="D16" s="30"/>
      <c r="E16" s="32" t="s">
        <v>89</v>
      </c>
      <c r="F16" s="33">
        <v>2611200</v>
      </c>
      <c r="G16" s="33"/>
      <c r="H16" s="35">
        <f t="shared" si="0"/>
        <v>2611200</v>
      </c>
      <c r="I16" s="67">
        <v>11</v>
      </c>
      <c r="J16" s="53" t="s">
        <v>13</v>
      </c>
      <c r="K16" s="53" t="s">
        <v>76</v>
      </c>
      <c r="L16" s="53" t="s">
        <v>77</v>
      </c>
      <c r="M16" s="54">
        <v>14</v>
      </c>
    </row>
    <row r="17" spans="1:13" x14ac:dyDescent="0.35">
      <c r="A17" s="37">
        <v>2.5</v>
      </c>
      <c r="B17" s="29" t="s">
        <v>43</v>
      </c>
      <c r="C17" s="29"/>
      <c r="D17" s="30"/>
      <c r="E17" s="32" t="s">
        <v>90</v>
      </c>
      <c r="F17" s="33">
        <v>2880000</v>
      </c>
      <c r="G17" s="33">
        <v>3120000</v>
      </c>
      <c r="H17" s="35">
        <f t="shared" si="0"/>
        <v>6000000</v>
      </c>
      <c r="I17" s="68">
        <v>12</v>
      </c>
      <c r="J17" s="57" t="s">
        <v>12</v>
      </c>
      <c r="K17" s="57" t="s">
        <v>78</v>
      </c>
      <c r="L17" s="57" t="s">
        <v>79</v>
      </c>
      <c r="M17" s="58" t="s">
        <v>80</v>
      </c>
    </row>
    <row r="18" spans="1:13" x14ac:dyDescent="0.35">
      <c r="A18" s="34">
        <v>2.6</v>
      </c>
      <c r="B18" s="29" t="s">
        <v>44</v>
      </c>
      <c r="C18" s="29"/>
      <c r="D18" s="30"/>
      <c r="E18" s="32" t="s">
        <v>91</v>
      </c>
      <c r="F18" s="33">
        <v>2880000</v>
      </c>
      <c r="G18" s="33">
        <v>3120000</v>
      </c>
      <c r="H18" s="35">
        <f t="shared" si="0"/>
        <v>6000000</v>
      </c>
    </row>
    <row r="19" spans="1:13" x14ac:dyDescent="0.35">
      <c r="A19" s="37">
        <v>2.7</v>
      </c>
      <c r="B19" s="29" t="s">
        <v>45</v>
      </c>
      <c r="C19" s="29"/>
      <c r="D19" s="30"/>
      <c r="E19" s="69" t="s">
        <v>87</v>
      </c>
      <c r="F19" s="26">
        <v>960000</v>
      </c>
      <c r="G19" s="26">
        <v>1440000</v>
      </c>
      <c r="H19" s="35">
        <f t="shared" si="0"/>
        <v>2400000</v>
      </c>
      <c r="J19" s="17" t="s">
        <v>88</v>
      </c>
    </row>
    <row r="20" spans="1:13" x14ac:dyDescent="0.35">
      <c r="A20" s="34">
        <v>2.8</v>
      </c>
      <c r="B20" s="29" t="s">
        <v>46</v>
      </c>
      <c r="C20" s="29"/>
      <c r="D20" s="30"/>
      <c r="E20" s="32" t="s">
        <v>38</v>
      </c>
      <c r="F20" s="33">
        <v>4800000</v>
      </c>
      <c r="G20" s="33"/>
      <c r="H20" s="35">
        <f t="shared" si="0"/>
        <v>4800000</v>
      </c>
      <c r="J20" s="17" t="s">
        <v>38</v>
      </c>
    </row>
    <row r="21" spans="1:13" x14ac:dyDescent="0.35">
      <c r="A21" s="31" t="s">
        <v>30</v>
      </c>
      <c r="B21" s="29"/>
      <c r="C21" s="29"/>
      <c r="D21" s="30"/>
      <c r="E21" s="32"/>
      <c r="F21" s="33"/>
      <c r="G21" s="33"/>
      <c r="H21" s="35"/>
    </row>
    <row r="22" spans="1:13" x14ac:dyDescent="0.35">
      <c r="A22" s="34">
        <v>3.1</v>
      </c>
      <c r="B22" s="29" t="s">
        <v>47</v>
      </c>
      <c r="C22" s="29"/>
      <c r="D22" s="30"/>
      <c r="E22" s="32" t="s">
        <v>37</v>
      </c>
      <c r="F22" s="33"/>
      <c r="G22" s="33">
        <v>1200000</v>
      </c>
      <c r="H22" s="35">
        <f t="shared" si="0"/>
        <v>1200000</v>
      </c>
      <c r="J22" s="48"/>
    </row>
    <row r="23" spans="1:13" x14ac:dyDescent="0.35">
      <c r="A23" s="34">
        <v>3.2</v>
      </c>
      <c r="B23" s="29" t="s">
        <v>48</v>
      </c>
      <c r="C23" s="29"/>
      <c r="D23" s="30"/>
      <c r="E23" s="32" t="s">
        <v>38</v>
      </c>
      <c r="F23" s="33"/>
      <c r="G23" s="33">
        <v>2784000</v>
      </c>
      <c r="H23" s="35">
        <f t="shared" si="0"/>
        <v>2784000</v>
      </c>
    </row>
    <row r="24" spans="1:13" x14ac:dyDescent="0.35">
      <c r="A24" s="34">
        <v>3.3</v>
      </c>
      <c r="B24" s="29" t="s">
        <v>49</v>
      </c>
      <c r="C24" s="29"/>
      <c r="D24" s="30"/>
      <c r="E24" s="32" t="s">
        <v>38</v>
      </c>
      <c r="F24" s="33"/>
      <c r="G24" s="33">
        <v>808800</v>
      </c>
      <c r="H24" s="35">
        <f t="shared" si="0"/>
        <v>808800</v>
      </c>
    </row>
    <row r="25" spans="1:13" x14ac:dyDescent="0.35">
      <c r="A25" s="31" t="s">
        <v>31</v>
      </c>
      <c r="B25" s="29"/>
      <c r="C25" s="29"/>
      <c r="D25" s="30"/>
      <c r="E25" s="32"/>
      <c r="F25" s="33"/>
      <c r="G25" s="33"/>
      <c r="H25" s="35"/>
    </row>
    <row r="26" spans="1:13" x14ac:dyDescent="0.35">
      <c r="A26" s="34">
        <v>4.0999999999999996</v>
      </c>
      <c r="B26" s="29" t="s">
        <v>50</v>
      </c>
      <c r="C26" s="29"/>
      <c r="D26" s="30"/>
      <c r="E26" s="32" t="s">
        <v>38</v>
      </c>
      <c r="F26" s="33"/>
      <c r="G26" s="33">
        <v>2400000</v>
      </c>
      <c r="H26" s="35">
        <f t="shared" si="0"/>
        <v>2400000</v>
      </c>
      <c r="J26" s="48"/>
    </row>
    <row r="27" spans="1:13" x14ac:dyDescent="0.35">
      <c r="A27" s="31" t="s">
        <v>32</v>
      </c>
      <c r="B27" s="29"/>
      <c r="C27" s="29"/>
      <c r="D27" s="30"/>
      <c r="E27" s="32"/>
      <c r="F27" s="39"/>
      <c r="G27" s="39"/>
      <c r="H27" s="35"/>
      <c r="L27" s="48"/>
    </row>
    <row r="28" spans="1:13" x14ac:dyDescent="0.35">
      <c r="A28" s="34" t="s">
        <v>33</v>
      </c>
      <c r="B28" s="29"/>
      <c r="C28" s="29"/>
      <c r="D28" s="30"/>
      <c r="E28" s="32"/>
      <c r="F28" s="39"/>
      <c r="G28" s="39"/>
      <c r="H28" s="35"/>
    </row>
    <row r="29" spans="1:13" x14ac:dyDescent="0.35">
      <c r="A29" s="34"/>
      <c r="B29" s="29" t="s">
        <v>34</v>
      </c>
      <c r="C29" s="29"/>
      <c r="D29" s="30"/>
      <c r="E29" s="32" t="s">
        <v>38</v>
      </c>
      <c r="F29" s="40">
        <v>54000</v>
      </c>
      <c r="G29" s="39">
        <v>54000</v>
      </c>
      <c r="H29" s="35">
        <f t="shared" si="0"/>
        <v>108000</v>
      </c>
      <c r="J29" s="48"/>
    </row>
    <row r="30" spans="1:13" x14ac:dyDescent="0.35">
      <c r="A30" s="41"/>
      <c r="B30" s="42"/>
      <c r="C30" s="42"/>
      <c r="D30" s="43" t="s">
        <v>5</v>
      </c>
      <c r="E30" s="44"/>
      <c r="F30" s="45">
        <f>SUM(F10:F29)</f>
        <v>27475200</v>
      </c>
      <c r="G30" s="45">
        <f>SUM(G10:G29)</f>
        <v>14926800</v>
      </c>
      <c r="H30" s="45">
        <f>SUM(H10:H29)</f>
        <v>42402000</v>
      </c>
    </row>
    <row r="31" spans="1:13" x14ac:dyDescent="0.35">
      <c r="H31" s="48"/>
      <c r="J31" s="48"/>
    </row>
    <row r="32" spans="1:13" x14ac:dyDescent="0.35">
      <c r="A32" s="49"/>
      <c r="B32" s="17"/>
      <c r="C32" s="17"/>
      <c r="D32" s="17"/>
      <c r="F32" s="47"/>
      <c r="G32" s="47"/>
      <c r="H32" s="50"/>
    </row>
  </sheetData>
  <mergeCells count="6">
    <mergeCell ref="A1:M1"/>
    <mergeCell ref="A2:M2"/>
    <mergeCell ref="A3:M3"/>
    <mergeCell ref="I4:M4"/>
    <mergeCell ref="F4:G4"/>
    <mergeCell ref="A4:D5"/>
  </mergeCells>
  <pageMargins left="0.19685039370078741" right="0.11811023622047245" top="0.31496062992125984" bottom="0.23622047244094491" header="0.19685039370078741" footer="0.15748031496062992"/>
  <pageSetup paperSize="9" scale="85" fitToWidth="0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70" zoomScaleNormal="70" workbookViewId="0">
      <selection activeCell="F10" sqref="F10"/>
    </sheetView>
  </sheetViews>
  <sheetFormatPr defaultRowHeight="21" x14ac:dyDescent="0.35"/>
  <cols>
    <col min="1" max="1" width="4.875" style="15" customWidth="1"/>
    <col min="2" max="2" width="4.375" style="16" customWidth="1"/>
    <col min="3" max="3" width="9" style="16"/>
    <col min="4" max="4" width="50.625" style="16" customWidth="1"/>
    <col min="5" max="5" width="11.625" style="16" customWidth="1"/>
    <col min="6" max="6" width="11.375" style="17" customWidth="1"/>
    <col min="7" max="7" width="12" style="46" customWidth="1"/>
    <col min="8" max="8" width="12.25" style="46" customWidth="1"/>
    <col min="9" max="9" width="12.375" style="17" customWidth="1"/>
    <col min="10" max="10" width="10.875" style="17" bestFit="1" customWidth="1"/>
    <col min="11" max="16384" width="9" style="17"/>
  </cols>
  <sheetData>
    <row r="1" spans="1:10" ht="23.25" x14ac:dyDescent="0.35">
      <c r="A1" s="117" t="s">
        <v>20</v>
      </c>
      <c r="B1" s="117"/>
      <c r="C1" s="117"/>
      <c r="D1" s="117"/>
      <c r="E1" s="117"/>
      <c r="F1" s="117"/>
      <c r="G1" s="117"/>
      <c r="H1" s="117"/>
      <c r="I1" s="117"/>
    </row>
    <row r="2" spans="1:10" ht="23.25" x14ac:dyDescent="0.35">
      <c r="A2" s="117" t="s">
        <v>21</v>
      </c>
      <c r="B2" s="117"/>
      <c r="C2" s="117"/>
      <c r="D2" s="117"/>
      <c r="E2" s="117"/>
      <c r="F2" s="117"/>
      <c r="G2" s="117"/>
      <c r="H2" s="117"/>
      <c r="I2" s="117"/>
    </row>
    <row r="3" spans="1:10" ht="23.25" x14ac:dyDescent="0.35">
      <c r="A3" s="118" t="s">
        <v>22</v>
      </c>
      <c r="B3" s="118"/>
      <c r="C3" s="118"/>
      <c r="D3" s="118"/>
      <c r="E3" s="118"/>
      <c r="F3" s="118"/>
      <c r="G3" s="118"/>
      <c r="H3" s="118"/>
      <c r="I3" s="118"/>
    </row>
    <row r="4" spans="1:10" x14ac:dyDescent="0.35">
      <c r="A4" s="121" t="s">
        <v>0</v>
      </c>
      <c r="B4" s="122"/>
      <c r="C4" s="122"/>
      <c r="D4" s="123"/>
      <c r="E4" s="61" t="s">
        <v>110</v>
      </c>
      <c r="F4" s="18" t="s">
        <v>2</v>
      </c>
      <c r="G4" s="120" t="s">
        <v>1</v>
      </c>
      <c r="H4" s="120"/>
      <c r="I4" s="18" t="s">
        <v>14</v>
      </c>
    </row>
    <row r="5" spans="1:10" x14ac:dyDescent="0.35">
      <c r="A5" s="124"/>
      <c r="B5" s="125"/>
      <c r="C5" s="125"/>
      <c r="D5" s="126"/>
      <c r="E5" s="62"/>
      <c r="F5" s="19"/>
      <c r="G5" s="20" t="s">
        <v>18</v>
      </c>
      <c r="H5" s="20" t="s">
        <v>19</v>
      </c>
      <c r="I5" s="21"/>
    </row>
    <row r="6" spans="1:10" ht="23.25" x14ac:dyDescent="0.35">
      <c r="A6" s="22" t="s">
        <v>23</v>
      </c>
      <c r="B6" s="23"/>
      <c r="C6" s="23"/>
      <c r="D6" s="24"/>
      <c r="E6" s="24"/>
      <c r="F6" s="25"/>
      <c r="G6" s="26"/>
      <c r="H6" s="26"/>
      <c r="I6" s="27"/>
    </row>
    <row r="7" spans="1:10" ht="23.25" x14ac:dyDescent="0.35">
      <c r="A7" s="28" t="s">
        <v>24</v>
      </c>
      <c r="B7" s="29"/>
      <c r="C7" s="29"/>
      <c r="D7" s="30"/>
      <c r="E7" s="105"/>
      <c r="F7" s="27"/>
      <c r="G7" s="26"/>
      <c r="H7" s="26"/>
      <c r="I7" s="27"/>
    </row>
    <row r="8" spans="1:10" x14ac:dyDescent="0.35">
      <c r="A8" s="31" t="s">
        <v>25</v>
      </c>
      <c r="B8" s="29"/>
      <c r="C8" s="29"/>
      <c r="D8" s="30"/>
      <c r="E8" s="30"/>
      <c r="F8" s="32"/>
      <c r="G8" s="33"/>
      <c r="H8" s="33"/>
      <c r="I8" s="32"/>
    </row>
    <row r="9" spans="1:10" x14ac:dyDescent="0.35">
      <c r="A9" s="34" t="s">
        <v>26</v>
      </c>
      <c r="B9" s="29"/>
      <c r="C9" s="29"/>
      <c r="D9" s="30"/>
      <c r="E9" s="30"/>
      <c r="F9" s="32"/>
      <c r="G9" s="33"/>
      <c r="H9" s="33"/>
      <c r="I9" s="32"/>
    </row>
    <row r="10" spans="1:10" x14ac:dyDescent="0.35">
      <c r="A10" s="34"/>
      <c r="B10" s="59" t="s">
        <v>27</v>
      </c>
      <c r="C10" s="29"/>
      <c r="D10" s="30"/>
      <c r="E10" s="171" t="s">
        <v>4</v>
      </c>
      <c r="F10" s="32" t="s">
        <v>35</v>
      </c>
      <c r="G10" s="33">
        <v>1999200</v>
      </c>
      <c r="H10" s="33"/>
      <c r="I10" s="35">
        <f>SUM(G10:H10)</f>
        <v>1999200</v>
      </c>
    </row>
    <row r="11" spans="1:10" x14ac:dyDescent="0.35">
      <c r="A11" s="34" t="s">
        <v>28</v>
      </c>
      <c r="B11" s="29"/>
      <c r="C11" s="29"/>
      <c r="D11" s="30"/>
      <c r="E11" s="171" t="s">
        <v>4</v>
      </c>
      <c r="F11" s="32" t="s">
        <v>36</v>
      </c>
      <c r="G11" s="33">
        <v>3984000</v>
      </c>
      <c r="H11" s="33"/>
      <c r="I11" s="35">
        <f t="shared" ref="I11:I29" si="0">SUM(G11:H11)</f>
        <v>3984000</v>
      </c>
      <c r="J11" s="48"/>
    </row>
    <row r="12" spans="1:10" x14ac:dyDescent="0.35">
      <c r="A12" s="31" t="s">
        <v>29</v>
      </c>
      <c r="B12" s="36"/>
      <c r="C12" s="29"/>
      <c r="D12" s="30"/>
      <c r="E12" s="171"/>
      <c r="F12" s="32"/>
      <c r="G12" s="33"/>
      <c r="H12" s="33"/>
      <c r="I12" s="35">
        <f t="shared" si="0"/>
        <v>0</v>
      </c>
    </row>
    <row r="13" spans="1:10" x14ac:dyDescent="0.35">
      <c r="A13" s="37">
        <v>2.1</v>
      </c>
      <c r="B13" s="38" t="s">
        <v>39</v>
      </c>
      <c r="C13" s="29"/>
      <c r="D13" s="30"/>
      <c r="E13" s="171" t="s">
        <v>4</v>
      </c>
      <c r="F13" s="32" t="s">
        <v>86</v>
      </c>
      <c r="G13" s="33">
        <v>825600</v>
      </c>
      <c r="H13" s="33"/>
      <c r="I13" s="35">
        <f t="shared" si="0"/>
        <v>825600</v>
      </c>
      <c r="J13" s="48"/>
    </row>
    <row r="14" spans="1:10" x14ac:dyDescent="0.35">
      <c r="A14" s="34">
        <v>2.2000000000000002</v>
      </c>
      <c r="B14" s="29" t="s">
        <v>40</v>
      </c>
      <c r="C14" s="29"/>
      <c r="D14" s="30"/>
      <c r="E14" s="171" t="s">
        <v>4</v>
      </c>
      <c r="F14" s="32" t="s">
        <v>89</v>
      </c>
      <c r="G14" s="33">
        <v>2654400</v>
      </c>
      <c r="H14" s="33"/>
      <c r="I14" s="35">
        <f t="shared" si="0"/>
        <v>2654400</v>
      </c>
    </row>
    <row r="15" spans="1:10" x14ac:dyDescent="0.35">
      <c r="A15" s="37">
        <v>2.2999999999999998</v>
      </c>
      <c r="B15" s="29" t="s">
        <v>41</v>
      </c>
      <c r="C15" s="29"/>
      <c r="D15" s="30"/>
      <c r="E15" s="171" t="s">
        <v>4</v>
      </c>
      <c r="F15" s="32" t="s">
        <v>89</v>
      </c>
      <c r="G15" s="33">
        <v>3826800</v>
      </c>
      <c r="H15" s="33"/>
      <c r="I15" s="35">
        <f t="shared" si="0"/>
        <v>3826800</v>
      </c>
    </row>
    <row r="16" spans="1:10" x14ac:dyDescent="0.35">
      <c r="A16" s="34">
        <v>2.4</v>
      </c>
      <c r="B16" s="29" t="s">
        <v>42</v>
      </c>
      <c r="C16" s="29"/>
      <c r="D16" s="30"/>
      <c r="E16" s="171" t="s">
        <v>4</v>
      </c>
      <c r="F16" s="32" t="s">
        <v>89</v>
      </c>
      <c r="G16" s="33">
        <v>2611200</v>
      </c>
      <c r="H16" s="33"/>
      <c r="I16" s="35">
        <f t="shared" si="0"/>
        <v>2611200</v>
      </c>
    </row>
    <row r="17" spans="1:9" x14ac:dyDescent="0.35">
      <c r="A17" s="37">
        <v>2.5</v>
      </c>
      <c r="B17" s="29" t="s">
        <v>43</v>
      </c>
      <c r="C17" s="29"/>
      <c r="D17" s="30"/>
      <c r="E17" s="171" t="s">
        <v>4</v>
      </c>
      <c r="F17" s="32" t="s">
        <v>90</v>
      </c>
      <c r="G17" s="33">
        <v>2880000</v>
      </c>
      <c r="H17" s="33">
        <v>3120000</v>
      </c>
      <c r="I17" s="35">
        <f t="shared" si="0"/>
        <v>6000000</v>
      </c>
    </row>
    <row r="18" spans="1:9" x14ac:dyDescent="0.35">
      <c r="A18" s="34">
        <v>2.6</v>
      </c>
      <c r="B18" s="29" t="s">
        <v>44</v>
      </c>
      <c r="C18" s="29"/>
      <c r="D18" s="30"/>
      <c r="E18" s="171" t="s">
        <v>4</v>
      </c>
      <c r="F18" s="32" t="s">
        <v>91</v>
      </c>
      <c r="G18" s="33">
        <v>2880000</v>
      </c>
      <c r="H18" s="33">
        <v>3120000</v>
      </c>
      <c r="I18" s="35">
        <f t="shared" si="0"/>
        <v>6000000</v>
      </c>
    </row>
    <row r="19" spans="1:9" x14ac:dyDescent="0.35">
      <c r="A19" s="37">
        <v>2.7</v>
      </c>
      <c r="B19" s="29" t="s">
        <v>45</v>
      </c>
      <c r="C19" s="29"/>
      <c r="D19" s="30"/>
      <c r="E19" s="171" t="s">
        <v>4</v>
      </c>
      <c r="F19" s="69" t="s">
        <v>87</v>
      </c>
      <c r="G19" s="26">
        <v>960000</v>
      </c>
      <c r="H19" s="26">
        <v>1440000</v>
      </c>
      <c r="I19" s="35">
        <f t="shared" si="0"/>
        <v>2400000</v>
      </c>
    </row>
    <row r="20" spans="1:9" x14ac:dyDescent="0.35">
      <c r="A20" s="34">
        <v>2.8</v>
      </c>
      <c r="B20" s="29" t="s">
        <v>46</v>
      </c>
      <c r="C20" s="29"/>
      <c r="D20" s="30"/>
      <c r="E20" s="171" t="s">
        <v>4</v>
      </c>
      <c r="F20" s="32" t="s">
        <v>38</v>
      </c>
      <c r="G20" s="33">
        <v>4800000</v>
      </c>
      <c r="H20" s="33"/>
      <c r="I20" s="35">
        <f t="shared" si="0"/>
        <v>4800000</v>
      </c>
    </row>
    <row r="21" spans="1:9" x14ac:dyDescent="0.35">
      <c r="A21" s="31" t="s">
        <v>30</v>
      </c>
      <c r="B21" s="29"/>
      <c r="C21" s="29"/>
      <c r="D21" s="30"/>
      <c r="E21" s="171"/>
      <c r="F21" s="32"/>
      <c r="G21" s="33"/>
      <c r="H21" s="33"/>
      <c r="I21" s="35"/>
    </row>
    <row r="22" spans="1:9" x14ac:dyDescent="0.35">
      <c r="A22" s="34">
        <v>3.1</v>
      </c>
      <c r="B22" s="29" t="s">
        <v>47</v>
      </c>
      <c r="C22" s="29"/>
      <c r="D22" s="30"/>
      <c r="E22" s="171" t="s">
        <v>4</v>
      </c>
      <c r="F22" s="32" t="s">
        <v>37</v>
      </c>
      <c r="G22" s="33"/>
      <c r="H22" s="33">
        <v>1200000</v>
      </c>
      <c r="I22" s="35">
        <f t="shared" si="0"/>
        <v>1200000</v>
      </c>
    </row>
    <row r="23" spans="1:9" x14ac:dyDescent="0.35">
      <c r="A23" s="34">
        <v>3.2</v>
      </c>
      <c r="B23" s="29" t="s">
        <v>48</v>
      </c>
      <c r="C23" s="29"/>
      <c r="D23" s="30"/>
      <c r="E23" s="171" t="s">
        <v>3</v>
      </c>
      <c r="F23" s="32" t="s">
        <v>38</v>
      </c>
      <c r="G23" s="33"/>
      <c r="H23" s="33">
        <v>2784000</v>
      </c>
      <c r="I23" s="35">
        <f t="shared" si="0"/>
        <v>2784000</v>
      </c>
    </row>
    <row r="24" spans="1:9" x14ac:dyDescent="0.35">
      <c r="A24" s="34">
        <v>3.3</v>
      </c>
      <c r="B24" s="29" t="s">
        <v>49</v>
      </c>
      <c r="C24" s="29"/>
      <c r="D24" s="30"/>
      <c r="E24" s="171" t="s">
        <v>3</v>
      </c>
      <c r="F24" s="32" t="s">
        <v>38</v>
      </c>
      <c r="G24" s="33"/>
      <c r="H24" s="33">
        <v>808800</v>
      </c>
      <c r="I24" s="35">
        <f t="shared" si="0"/>
        <v>808800</v>
      </c>
    </row>
    <row r="25" spans="1:9" x14ac:dyDescent="0.35">
      <c r="A25" s="31" t="s">
        <v>31</v>
      </c>
      <c r="B25" s="29"/>
      <c r="C25" s="29"/>
      <c r="D25" s="30"/>
      <c r="E25" s="171"/>
      <c r="F25" s="32"/>
      <c r="G25" s="33"/>
      <c r="H25" s="33"/>
      <c r="I25" s="35"/>
    </row>
    <row r="26" spans="1:9" x14ac:dyDescent="0.35">
      <c r="A26" s="34">
        <v>4.0999999999999996</v>
      </c>
      <c r="B26" s="29" t="s">
        <v>50</v>
      </c>
      <c r="C26" s="29"/>
      <c r="D26" s="30"/>
      <c r="E26" s="171" t="s">
        <v>4</v>
      </c>
      <c r="F26" s="32" t="s">
        <v>38</v>
      </c>
      <c r="G26" s="33"/>
      <c r="H26" s="33">
        <v>2400000</v>
      </c>
      <c r="I26" s="35">
        <f t="shared" si="0"/>
        <v>2400000</v>
      </c>
    </row>
    <row r="27" spans="1:9" x14ac:dyDescent="0.35">
      <c r="A27" s="31" t="s">
        <v>32</v>
      </c>
      <c r="B27" s="29"/>
      <c r="C27" s="29"/>
      <c r="D27" s="30"/>
      <c r="E27" s="171"/>
      <c r="F27" s="32"/>
      <c r="G27" s="39"/>
      <c r="H27" s="39"/>
      <c r="I27" s="35"/>
    </row>
    <row r="28" spans="1:9" x14ac:dyDescent="0.35">
      <c r="A28" s="34" t="s">
        <v>33</v>
      </c>
      <c r="B28" s="29"/>
      <c r="C28" s="29"/>
      <c r="D28" s="30"/>
      <c r="E28" s="171"/>
      <c r="F28" s="32"/>
      <c r="G28" s="39"/>
      <c r="H28" s="39"/>
      <c r="I28" s="35"/>
    </row>
    <row r="29" spans="1:9" x14ac:dyDescent="0.35">
      <c r="A29" s="34"/>
      <c r="B29" s="29" t="s">
        <v>34</v>
      </c>
      <c r="C29" s="29"/>
      <c r="D29" s="30"/>
      <c r="E29" s="171" t="s">
        <v>3</v>
      </c>
      <c r="F29" s="32" t="s">
        <v>38</v>
      </c>
      <c r="G29" s="40">
        <v>54000</v>
      </c>
      <c r="H29" s="39">
        <v>54000</v>
      </c>
      <c r="I29" s="35">
        <f t="shared" si="0"/>
        <v>108000</v>
      </c>
    </row>
    <row r="30" spans="1:9" x14ac:dyDescent="0.35">
      <c r="A30" s="41"/>
      <c r="B30" s="42"/>
      <c r="C30" s="42"/>
      <c r="D30" s="43" t="s">
        <v>5</v>
      </c>
      <c r="E30" s="43"/>
      <c r="F30" s="44"/>
      <c r="G30" s="45">
        <f>SUM(G10:G29)</f>
        <v>27475200</v>
      </c>
      <c r="H30" s="45">
        <f>SUM(H10:H29)</f>
        <v>14926800</v>
      </c>
      <c r="I30" s="45">
        <f>SUM(I10:I29)</f>
        <v>42402000</v>
      </c>
    </row>
    <row r="31" spans="1:9" x14ac:dyDescent="0.35">
      <c r="I31" s="48"/>
    </row>
    <row r="32" spans="1:9" x14ac:dyDescent="0.35">
      <c r="A32" s="49"/>
      <c r="B32" s="17"/>
      <c r="C32" s="17"/>
      <c r="D32" s="17"/>
      <c r="E32" s="17"/>
      <c r="G32" s="47"/>
      <c r="H32" s="47"/>
      <c r="I32" s="50"/>
    </row>
    <row r="33" spans="1:9" s="1" customFormat="1" ht="20.25" x14ac:dyDescent="0.3">
      <c r="A33" s="106"/>
      <c r="B33" s="107" t="s">
        <v>111</v>
      </c>
      <c r="C33" s="106"/>
      <c r="D33" s="108"/>
      <c r="E33" s="109" t="s">
        <v>112</v>
      </c>
      <c r="G33" s="110"/>
      <c r="H33" s="110"/>
    </row>
    <row r="34" spans="1:9" s="1" customFormat="1" ht="20.25" x14ac:dyDescent="0.3">
      <c r="A34" s="106"/>
      <c r="B34" s="108" t="s">
        <v>113</v>
      </c>
      <c r="C34" s="106"/>
      <c r="D34" s="108"/>
      <c r="E34" s="111" t="s">
        <v>117</v>
      </c>
      <c r="G34" s="110"/>
      <c r="H34" s="110"/>
    </row>
    <row r="35" spans="1:9" s="1" customFormat="1" ht="20.25" x14ac:dyDescent="0.3">
      <c r="A35" s="106"/>
      <c r="B35" s="106"/>
      <c r="C35" s="106"/>
      <c r="D35" s="106"/>
      <c r="E35" s="111"/>
      <c r="G35" s="110"/>
      <c r="H35" s="110"/>
    </row>
    <row r="36" spans="1:9" s="1" customFormat="1" ht="20.25" x14ac:dyDescent="0.3">
      <c r="A36" s="106"/>
      <c r="B36" s="106"/>
      <c r="C36" s="112" t="s">
        <v>114</v>
      </c>
      <c r="D36" s="108"/>
      <c r="E36" s="127" t="s">
        <v>114</v>
      </c>
      <c r="F36" s="127"/>
      <c r="G36" s="127"/>
      <c r="H36" s="127"/>
      <c r="I36" s="127"/>
    </row>
    <row r="37" spans="1:9" s="1" customFormat="1" ht="20.25" x14ac:dyDescent="0.3">
      <c r="A37" s="106"/>
      <c r="B37" s="106"/>
      <c r="C37" s="112" t="s">
        <v>118</v>
      </c>
      <c r="D37" s="108"/>
      <c r="E37" s="127" t="s">
        <v>115</v>
      </c>
      <c r="F37" s="127"/>
      <c r="G37" s="127"/>
      <c r="H37" s="127"/>
      <c r="I37" s="127"/>
    </row>
    <row r="38" spans="1:9" s="1" customFormat="1" ht="20.25" x14ac:dyDescent="0.3">
      <c r="A38" s="106"/>
      <c r="B38" s="106"/>
      <c r="C38" s="113" t="s">
        <v>119</v>
      </c>
      <c r="D38" s="108"/>
      <c r="E38" s="127" t="s">
        <v>116</v>
      </c>
      <c r="F38" s="127"/>
      <c r="G38" s="127"/>
      <c r="H38" s="127"/>
      <c r="I38" s="127"/>
    </row>
    <row r="39" spans="1:9" s="1" customFormat="1" ht="20.25" x14ac:dyDescent="0.3">
      <c r="A39" s="106"/>
      <c r="B39" s="106"/>
      <c r="C39" s="106"/>
      <c r="D39" s="106"/>
      <c r="E39" s="111"/>
      <c r="G39" s="114"/>
      <c r="H39" s="114"/>
    </row>
    <row r="40" spans="1:9" s="1" customFormat="1" ht="20.25" x14ac:dyDescent="0.3">
      <c r="A40" s="106"/>
      <c r="B40" s="106"/>
      <c r="C40" s="106"/>
      <c r="D40" s="108"/>
      <c r="E40" s="77"/>
      <c r="G40" s="110"/>
      <c r="H40" s="110"/>
    </row>
  </sheetData>
  <mergeCells count="8">
    <mergeCell ref="E36:I36"/>
    <mergeCell ref="E37:I37"/>
    <mergeCell ref="E38:I38"/>
    <mergeCell ref="A1:I1"/>
    <mergeCell ref="A2:I2"/>
    <mergeCell ref="A3:I3"/>
    <mergeCell ref="A4:D5"/>
    <mergeCell ref="G4:H4"/>
  </mergeCells>
  <printOptions horizontalCentered="1"/>
  <pageMargins left="0.43307086614173229" right="0.6692913385826772" top="0.6692913385826772" bottom="0.74803149606299213" header="0.31496062992125984" footer="0.31496062992125984"/>
  <pageSetup paperSize="9" scale="9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zoomScale="90" zoomScaleNormal="90" workbookViewId="0">
      <selection activeCell="J24" sqref="J24"/>
    </sheetView>
  </sheetViews>
  <sheetFormatPr defaultRowHeight="20.25" x14ac:dyDescent="0.3"/>
  <cols>
    <col min="1" max="1" width="11.875" style="1" customWidth="1"/>
    <col min="2" max="2" width="14.25" style="1" customWidth="1"/>
    <col min="3" max="3" width="9.75" style="1" customWidth="1"/>
    <col min="4" max="4" width="11.125" style="1" customWidth="1"/>
    <col min="5" max="5" width="11.5" style="1" customWidth="1"/>
    <col min="6" max="7" width="21.5" style="1" customWidth="1"/>
    <col min="8" max="9" width="16.875" style="1" customWidth="1"/>
    <col min="10" max="10" width="17.375" style="1" customWidth="1"/>
    <col min="11" max="16384" width="9" style="1"/>
  </cols>
  <sheetData>
    <row r="1" spans="1:15" ht="21" customHeight="1" x14ac:dyDescent="0.3">
      <c r="A1" s="128" t="s">
        <v>51</v>
      </c>
      <c r="B1" s="128"/>
      <c r="C1" s="128"/>
      <c r="D1" s="128"/>
      <c r="E1" s="128"/>
      <c r="F1" s="128"/>
      <c r="G1" s="128"/>
      <c r="H1" s="128"/>
      <c r="I1" s="128"/>
      <c r="J1" s="128"/>
      <c r="K1" s="4"/>
      <c r="L1" s="4"/>
      <c r="M1" s="4"/>
      <c r="N1" s="4"/>
      <c r="O1" s="4"/>
    </row>
    <row r="2" spans="1:15" ht="21" customHeight="1" x14ac:dyDescent="0.3">
      <c r="A2" s="128" t="s">
        <v>52</v>
      </c>
      <c r="B2" s="128"/>
      <c r="C2" s="128"/>
      <c r="D2" s="128"/>
      <c r="E2" s="128"/>
      <c r="F2" s="128"/>
      <c r="G2" s="128"/>
      <c r="H2" s="128"/>
      <c r="I2" s="128"/>
      <c r="J2" s="128"/>
      <c r="K2" s="4"/>
      <c r="L2" s="4"/>
      <c r="M2" s="4"/>
      <c r="N2" s="4"/>
      <c r="O2" s="4"/>
    </row>
    <row r="3" spans="1:15" ht="21" customHeight="1" x14ac:dyDescent="0.3">
      <c r="A3" s="128" t="s">
        <v>53</v>
      </c>
      <c r="B3" s="128"/>
      <c r="C3" s="128"/>
      <c r="D3" s="128"/>
      <c r="E3" s="128"/>
      <c r="F3" s="128"/>
      <c r="G3" s="128"/>
      <c r="H3" s="128"/>
      <c r="I3" s="128"/>
      <c r="J3" s="128"/>
      <c r="K3" s="4"/>
      <c r="L3" s="4"/>
      <c r="M3" s="4"/>
      <c r="N3" s="4"/>
      <c r="O3" s="4"/>
    </row>
    <row r="4" spans="1:15" ht="21" customHeight="1" x14ac:dyDescent="0.3">
      <c r="A4" s="10"/>
      <c r="B4" s="10"/>
      <c r="C4" s="10"/>
      <c r="D4" s="10"/>
      <c r="E4" s="10"/>
      <c r="F4" s="10"/>
      <c r="G4" s="10"/>
      <c r="H4" s="10"/>
      <c r="I4" s="10"/>
      <c r="K4" s="14"/>
    </row>
    <row r="5" spans="1:15" ht="40.5" customHeight="1" x14ac:dyDescent="0.3">
      <c r="A5" s="139" t="s">
        <v>6</v>
      </c>
      <c r="B5" s="139" t="s">
        <v>15</v>
      </c>
      <c r="C5" s="136" t="s">
        <v>84</v>
      </c>
      <c r="D5" s="136" t="s">
        <v>85</v>
      </c>
      <c r="E5" s="136" t="s">
        <v>83</v>
      </c>
      <c r="F5" s="130" t="s">
        <v>92</v>
      </c>
      <c r="G5" s="142"/>
      <c r="H5" s="142"/>
      <c r="I5" s="131"/>
      <c r="J5" s="136" t="s">
        <v>16</v>
      </c>
    </row>
    <row r="6" spans="1:15" ht="41.25" customHeight="1" x14ac:dyDescent="0.3">
      <c r="A6" s="140"/>
      <c r="B6" s="140"/>
      <c r="C6" s="137"/>
      <c r="D6" s="137"/>
      <c r="E6" s="137"/>
      <c r="F6" s="130" t="s">
        <v>93</v>
      </c>
      <c r="G6" s="131"/>
      <c r="H6" s="132" t="s">
        <v>96</v>
      </c>
      <c r="I6" s="133"/>
      <c r="J6" s="137"/>
    </row>
    <row r="7" spans="1:15" ht="43.5" customHeight="1" x14ac:dyDescent="0.3">
      <c r="A7" s="140"/>
      <c r="B7" s="140"/>
      <c r="C7" s="137"/>
      <c r="D7" s="137"/>
      <c r="E7" s="137"/>
      <c r="F7" s="130" t="s">
        <v>94</v>
      </c>
      <c r="G7" s="131"/>
      <c r="H7" s="134"/>
      <c r="I7" s="135"/>
      <c r="J7" s="137"/>
    </row>
    <row r="8" spans="1:15" ht="23.25" customHeight="1" x14ac:dyDescent="0.3">
      <c r="A8" s="140"/>
      <c r="B8" s="140"/>
      <c r="C8" s="137"/>
      <c r="D8" s="137"/>
      <c r="E8" s="137"/>
      <c r="F8" s="130" t="s">
        <v>120</v>
      </c>
      <c r="G8" s="131"/>
      <c r="H8" s="130" t="s">
        <v>120</v>
      </c>
      <c r="I8" s="131"/>
      <c r="J8" s="137"/>
    </row>
    <row r="9" spans="1:15" ht="23.25" customHeight="1" x14ac:dyDescent="0.3">
      <c r="A9" s="141"/>
      <c r="B9" s="141"/>
      <c r="C9" s="138"/>
      <c r="D9" s="138"/>
      <c r="E9" s="138"/>
      <c r="F9" s="65" t="s">
        <v>95</v>
      </c>
      <c r="G9" s="65" t="s">
        <v>1</v>
      </c>
      <c r="H9" s="70" t="s">
        <v>95</v>
      </c>
      <c r="I9" s="71" t="s">
        <v>1</v>
      </c>
      <c r="J9" s="138"/>
    </row>
    <row r="10" spans="1:15" x14ac:dyDescent="0.3">
      <c r="A10" s="5">
        <v>1</v>
      </c>
      <c r="B10" s="2" t="s">
        <v>3</v>
      </c>
      <c r="C10" s="2"/>
      <c r="D10" s="2"/>
      <c r="E10" s="2"/>
      <c r="F10" s="5"/>
      <c r="G10" s="7"/>
      <c r="H10" s="2"/>
      <c r="I10" s="2"/>
      <c r="J10" s="12">
        <f>+G10</f>
        <v>0</v>
      </c>
    </row>
    <row r="11" spans="1:15" x14ac:dyDescent="0.3">
      <c r="A11" s="6">
        <v>2</v>
      </c>
      <c r="B11" s="3" t="s">
        <v>7</v>
      </c>
      <c r="C11" s="3" t="s">
        <v>69</v>
      </c>
      <c r="D11" s="3" t="s">
        <v>70</v>
      </c>
      <c r="E11" s="6" t="s">
        <v>71</v>
      </c>
      <c r="F11" s="6">
        <v>45</v>
      </c>
      <c r="G11" s="115">
        <v>166600</v>
      </c>
      <c r="H11" s="6">
        <v>80</v>
      </c>
      <c r="I11" s="8">
        <f>4150*H11</f>
        <v>332000</v>
      </c>
      <c r="J11" s="8">
        <f>SUM(G11+I11)</f>
        <v>498600</v>
      </c>
    </row>
    <row r="12" spans="1:15" x14ac:dyDescent="0.3">
      <c r="A12" s="6">
        <v>3</v>
      </c>
      <c r="B12" s="3" t="s">
        <v>7</v>
      </c>
      <c r="C12" s="3" t="s">
        <v>72</v>
      </c>
      <c r="D12" s="3" t="s">
        <v>73</v>
      </c>
      <c r="E12" s="6">
        <v>7</v>
      </c>
      <c r="F12" s="6">
        <v>45</v>
      </c>
      <c r="G12" s="115">
        <v>166600</v>
      </c>
      <c r="H12" s="6">
        <v>80</v>
      </c>
      <c r="I12" s="8">
        <f t="shared" ref="I12:I22" si="0">4150*H12</f>
        <v>332000</v>
      </c>
      <c r="J12" s="8">
        <f t="shared" ref="J12:J22" si="1">SUM(G12+I12)</f>
        <v>498600</v>
      </c>
    </row>
    <row r="13" spans="1:15" x14ac:dyDescent="0.3">
      <c r="A13" s="6">
        <v>4</v>
      </c>
      <c r="B13" s="72" t="s">
        <v>7</v>
      </c>
      <c r="C13" s="72" t="s">
        <v>81</v>
      </c>
      <c r="D13" s="72" t="s">
        <v>82</v>
      </c>
      <c r="E13" s="73">
        <v>10</v>
      </c>
      <c r="F13" s="6">
        <v>45</v>
      </c>
      <c r="G13" s="115">
        <v>166600</v>
      </c>
      <c r="H13" s="6">
        <v>80</v>
      </c>
      <c r="I13" s="8">
        <f t="shared" si="0"/>
        <v>332000</v>
      </c>
      <c r="J13" s="8">
        <f t="shared" si="1"/>
        <v>498600</v>
      </c>
    </row>
    <row r="14" spans="1:15" x14ac:dyDescent="0.3">
      <c r="A14" s="6">
        <v>5</v>
      </c>
      <c r="B14" s="72" t="s">
        <v>55</v>
      </c>
      <c r="C14" s="72" t="s">
        <v>56</v>
      </c>
      <c r="D14" s="72" t="s">
        <v>56</v>
      </c>
      <c r="E14" s="73" t="s">
        <v>57</v>
      </c>
      <c r="F14" s="6">
        <v>45</v>
      </c>
      <c r="G14" s="115">
        <v>166600</v>
      </c>
      <c r="H14" s="6">
        <v>80</v>
      </c>
      <c r="I14" s="8">
        <f t="shared" si="0"/>
        <v>332000</v>
      </c>
      <c r="J14" s="8">
        <f t="shared" si="1"/>
        <v>498600</v>
      </c>
    </row>
    <row r="15" spans="1:15" x14ac:dyDescent="0.3">
      <c r="A15" s="6">
        <v>6</v>
      </c>
      <c r="B15" s="72" t="s">
        <v>55</v>
      </c>
      <c r="C15" s="72" t="s">
        <v>63</v>
      </c>
      <c r="D15" s="72" t="s">
        <v>64</v>
      </c>
      <c r="E15" s="73">
        <v>3</v>
      </c>
      <c r="F15" s="6">
        <v>45</v>
      </c>
      <c r="G15" s="115">
        <v>166600</v>
      </c>
      <c r="H15" s="6">
        <v>80</v>
      </c>
      <c r="I15" s="8">
        <f t="shared" si="0"/>
        <v>332000</v>
      </c>
      <c r="J15" s="8">
        <f t="shared" si="1"/>
        <v>498600</v>
      </c>
    </row>
    <row r="16" spans="1:15" x14ac:dyDescent="0.3">
      <c r="A16" s="6">
        <v>7</v>
      </c>
      <c r="B16" s="72" t="s">
        <v>8</v>
      </c>
      <c r="C16" s="74" t="s">
        <v>60</v>
      </c>
      <c r="D16" s="74" t="s">
        <v>61</v>
      </c>
      <c r="E16" s="75" t="s">
        <v>62</v>
      </c>
      <c r="F16" s="6">
        <v>45</v>
      </c>
      <c r="G16" s="115">
        <v>166600</v>
      </c>
      <c r="H16" s="6">
        <v>80</v>
      </c>
      <c r="I16" s="8">
        <f t="shared" si="0"/>
        <v>332000</v>
      </c>
      <c r="J16" s="8">
        <f t="shared" si="1"/>
        <v>498600</v>
      </c>
    </row>
    <row r="17" spans="1:10" x14ac:dyDescent="0.3">
      <c r="A17" s="6">
        <v>8</v>
      </c>
      <c r="B17" s="72" t="s">
        <v>17</v>
      </c>
      <c r="C17" s="72" t="s">
        <v>65</v>
      </c>
      <c r="D17" s="72" t="s">
        <v>66</v>
      </c>
      <c r="E17" s="73">
        <v>11</v>
      </c>
      <c r="F17" s="6">
        <v>45</v>
      </c>
      <c r="G17" s="115">
        <v>166600</v>
      </c>
      <c r="H17" s="6">
        <v>80</v>
      </c>
      <c r="I17" s="8">
        <f t="shared" si="0"/>
        <v>332000</v>
      </c>
      <c r="J17" s="8">
        <f t="shared" si="1"/>
        <v>498600</v>
      </c>
    </row>
    <row r="18" spans="1:10" x14ac:dyDescent="0.3">
      <c r="A18" s="6">
        <v>9</v>
      </c>
      <c r="B18" s="72" t="s">
        <v>9</v>
      </c>
      <c r="C18" s="72" t="s">
        <v>74</v>
      </c>
      <c r="D18" s="72" t="s">
        <v>75</v>
      </c>
      <c r="E18" s="73">
        <v>12</v>
      </c>
      <c r="F18" s="6">
        <v>45</v>
      </c>
      <c r="G18" s="115">
        <v>166600</v>
      </c>
      <c r="H18" s="6">
        <v>80</v>
      </c>
      <c r="I18" s="8">
        <f t="shared" si="0"/>
        <v>332000</v>
      </c>
      <c r="J18" s="8">
        <f t="shared" si="1"/>
        <v>498600</v>
      </c>
    </row>
    <row r="19" spans="1:10" x14ac:dyDescent="0.3">
      <c r="A19" s="6">
        <v>10</v>
      </c>
      <c r="B19" s="72" t="s">
        <v>10</v>
      </c>
      <c r="C19" s="72" t="s">
        <v>58</v>
      </c>
      <c r="D19" s="72" t="s">
        <v>59</v>
      </c>
      <c r="E19" s="73">
        <v>3</v>
      </c>
      <c r="F19" s="6">
        <v>45</v>
      </c>
      <c r="G19" s="115">
        <v>166600</v>
      </c>
      <c r="H19" s="6">
        <v>80</v>
      </c>
      <c r="I19" s="8">
        <f t="shared" si="0"/>
        <v>332000</v>
      </c>
      <c r="J19" s="8">
        <f t="shared" si="1"/>
        <v>498600</v>
      </c>
    </row>
    <row r="20" spans="1:10" x14ac:dyDescent="0.3">
      <c r="A20" s="6">
        <v>11</v>
      </c>
      <c r="B20" s="72" t="s">
        <v>11</v>
      </c>
      <c r="C20" s="72" t="s">
        <v>67</v>
      </c>
      <c r="D20" s="72" t="s">
        <v>68</v>
      </c>
      <c r="E20" s="73">
        <v>1</v>
      </c>
      <c r="F20" s="6">
        <v>45</v>
      </c>
      <c r="G20" s="115">
        <v>166600</v>
      </c>
      <c r="H20" s="6">
        <v>80</v>
      </c>
      <c r="I20" s="8">
        <f t="shared" si="0"/>
        <v>332000</v>
      </c>
      <c r="J20" s="8">
        <f t="shared" si="1"/>
        <v>498600</v>
      </c>
    </row>
    <row r="21" spans="1:10" x14ac:dyDescent="0.3">
      <c r="A21" s="6">
        <v>12</v>
      </c>
      <c r="B21" s="72" t="s">
        <v>12</v>
      </c>
      <c r="C21" s="72" t="s">
        <v>78</v>
      </c>
      <c r="D21" s="72" t="s">
        <v>79</v>
      </c>
      <c r="E21" s="73" t="s">
        <v>80</v>
      </c>
      <c r="F21" s="6">
        <v>45</v>
      </c>
      <c r="G21" s="115">
        <v>166600</v>
      </c>
      <c r="H21" s="6">
        <v>80</v>
      </c>
      <c r="I21" s="8">
        <f t="shared" si="0"/>
        <v>332000</v>
      </c>
      <c r="J21" s="8">
        <f t="shared" si="1"/>
        <v>498600</v>
      </c>
    </row>
    <row r="22" spans="1:10" x14ac:dyDescent="0.3">
      <c r="A22" s="6">
        <v>13</v>
      </c>
      <c r="B22" s="72" t="s">
        <v>13</v>
      </c>
      <c r="C22" s="72" t="s">
        <v>76</v>
      </c>
      <c r="D22" s="72" t="s">
        <v>77</v>
      </c>
      <c r="E22" s="73">
        <v>14</v>
      </c>
      <c r="F22" s="6">
        <v>45</v>
      </c>
      <c r="G22" s="115">
        <v>166600</v>
      </c>
      <c r="H22" s="6">
        <v>80</v>
      </c>
      <c r="I22" s="8">
        <f t="shared" si="0"/>
        <v>332000</v>
      </c>
      <c r="J22" s="8">
        <f t="shared" si="1"/>
        <v>498600</v>
      </c>
    </row>
    <row r="23" spans="1:10" x14ac:dyDescent="0.3">
      <c r="A23" s="6"/>
      <c r="B23" s="3"/>
      <c r="C23" s="3"/>
      <c r="D23" s="3"/>
      <c r="E23" s="3"/>
      <c r="F23" s="3"/>
      <c r="G23" s="3"/>
      <c r="H23" s="6"/>
      <c r="I23" s="8"/>
      <c r="J23" s="8"/>
    </row>
    <row r="24" spans="1:10" x14ac:dyDescent="0.3">
      <c r="A24" s="129" t="s">
        <v>14</v>
      </c>
      <c r="B24" s="129"/>
      <c r="C24" s="63">
        <f>SUM(C11:C23)</f>
        <v>0</v>
      </c>
      <c r="D24" s="63">
        <f>SUM(D11:D23)</f>
        <v>0</v>
      </c>
      <c r="E24" s="63">
        <f>SUM(E11:E23)</f>
        <v>61</v>
      </c>
      <c r="F24" s="63">
        <f>SUM(F10:F23)</f>
        <v>540</v>
      </c>
      <c r="G24" s="11">
        <f>SUM(G10:G23)</f>
        <v>1999200</v>
      </c>
      <c r="H24" s="63">
        <f>SUM(H10:H23)</f>
        <v>960</v>
      </c>
      <c r="I24" s="11">
        <f>SUM(I10:I23)</f>
        <v>3984000</v>
      </c>
      <c r="J24" s="13">
        <f>SUM(J10:J23)</f>
        <v>5983200</v>
      </c>
    </row>
  </sheetData>
  <mergeCells count="16">
    <mergeCell ref="A1:J1"/>
    <mergeCell ref="A24:B24"/>
    <mergeCell ref="F6:G6"/>
    <mergeCell ref="F7:G7"/>
    <mergeCell ref="F8:G8"/>
    <mergeCell ref="H8:I8"/>
    <mergeCell ref="H6:I7"/>
    <mergeCell ref="A2:J2"/>
    <mergeCell ref="A3:J3"/>
    <mergeCell ref="E5:E9"/>
    <mergeCell ref="D5:D9"/>
    <mergeCell ref="C5:C9"/>
    <mergeCell ref="B5:B9"/>
    <mergeCell ref="A5:A9"/>
    <mergeCell ref="F5:I5"/>
    <mergeCell ref="J5:J9"/>
  </mergeCells>
  <printOptions horizontalCentered="1"/>
  <pageMargins left="0.43307086614173229" right="0.31496062992125984" top="0.64" bottom="0.35433070866141736" header="0.31496062992125984" footer="0.19685039370078741"/>
  <pageSetup paperSize="9" scale="85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7" zoomScale="90" zoomScaleNormal="90" workbookViewId="0">
      <selection activeCell="K9" sqref="K9"/>
    </sheetView>
  </sheetViews>
  <sheetFormatPr defaultRowHeight="20.25" x14ac:dyDescent="0.3"/>
  <cols>
    <col min="1" max="1" width="5.625" style="1" customWidth="1"/>
    <col min="2" max="2" width="11.125" style="1" customWidth="1"/>
    <col min="3" max="3" width="9.75" style="1" customWidth="1"/>
    <col min="4" max="4" width="11.125" style="1" customWidth="1"/>
    <col min="5" max="5" width="11.5" style="1" customWidth="1"/>
    <col min="6" max="6" width="9.125" style="1" customWidth="1"/>
    <col min="7" max="7" width="14.75" style="1" customWidth="1"/>
    <col min="8" max="8" width="8.375" style="1" customWidth="1"/>
    <col min="9" max="9" width="17.125" style="1" customWidth="1"/>
    <col min="10" max="10" width="8.25" style="1" customWidth="1"/>
    <col min="11" max="11" width="14.75" style="1" customWidth="1"/>
    <col min="12" max="12" width="8.625" style="1" customWidth="1"/>
    <col min="13" max="13" width="18.5" style="1" customWidth="1"/>
    <col min="14" max="14" width="12.375" style="1" customWidth="1"/>
    <col min="15" max="16384" width="9" style="1"/>
  </cols>
  <sheetData>
    <row r="1" spans="1:19" ht="21" customHeight="1" x14ac:dyDescent="0.3">
      <c r="A1" s="128" t="s">
        <v>51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4"/>
      <c r="P1" s="4"/>
      <c r="Q1" s="4"/>
      <c r="R1" s="4"/>
      <c r="S1" s="4"/>
    </row>
    <row r="2" spans="1:19" ht="21" customHeight="1" x14ac:dyDescent="0.3">
      <c r="A2" s="128" t="s">
        <v>52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4"/>
      <c r="P2" s="4"/>
      <c r="Q2" s="4"/>
      <c r="R2" s="4"/>
      <c r="S2" s="4"/>
    </row>
    <row r="3" spans="1:19" ht="21" customHeight="1" x14ac:dyDescent="0.3">
      <c r="A3" s="128" t="s">
        <v>53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4"/>
      <c r="P3" s="4"/>
      <c r="Q3" s="4"/>
      <c r="R3" s="4"/>
      <c r="S3" s="4"/>
    </row>
    <row r="4" spans="1:19" ht="40.5" customHeight="1" x14ac:dyDescent="0.3">
      <c r="A4" s="139" t="s">
        <v>6</v>
      </c>
      <c r="B4" s="139" t="s">
        <v>15</v>
      </c>
      <c r="C4" s="136" t="s">
        <v>84</v>
      </c>
      <c r="D4" s="136" t="s">
        <v>85</v>
      </c>
      <c r="E4" s="136" t="s">
        <v>83</v>
      </c>
      <c r="F4" s="143" t="s">
        <v>97</v>
      </c>
      <c r="G4" s="143"/>
      <c r="H4" s="143"/>
      <c r="I4" s="143"/>
      <c r="J4" s="143"/>
      <c r="K4" s="143"/>
      <c r="L4" s="143"/>
      <c r="M4" s="143"/>
      <c r="N4" s="143" t="s">
        <v>16</v>
      </c>
    </row>
    <row r="5" spans="1:19" ht="41.25" customHeight="1" x14ac:dyDescent="0.3">
      <c r="A5" s="140"/>
      <c r="B5" s="140"/>
      <c r="C5" s="137"/>
      <c r="D5" s="137"/>
      <c r="E5" s="137"/>
      <c r="F5" s="143" t="s">
        <v>98</v>
      </c>
      <c r="G5" s="143"/>
      <c r="H5" s="143" t="s">
        <v>40</v>
      </c>
      <c r="I5" s="143"/>
      <c r="J5" s="143" t="s">
        <v>41</v>
      </c>
      <c r="K5" s="143"/>
      <c r="L5" s="147" t="s">
        <v>42</v>
      </c>
      <c r="M5" s="147"/>
      <c r="N5" s="143"/>
    </row>
    <row r="6" spans="1:19" ht="43.5" customHeight="1" x14ac:dyDescent="0.3">
      <c r="A6" s="140"/>
      <c r="B6" s="140"/>
      <c r="C6" s="137"/>
      <c r="D6" s="137"/>
      <c r="E6" s="137"/>
      <c r="F6" s="143" t="s">
        <v>121</v>
      </c>
      <c r="G6" s="143"/>
      <c r="H6" s="143" t="s">
        <v>121</v>
      </c>
      <c r="I6" s="143"/>
      <c r="J6" s="147" t="s">
        <v>122</v>
      </c>
      <c r="K6" s="147"/>
      <c r="L6" s="143" t="s">
        <v>121</v>
      </c>
      <c r="M6" s="143"/>
      <c r="N6" s="143"/>
    </row>
    <row r="7" spans="1:19" ht="23.25" customHeight="1" x14ac:dyDescent="0.3">
      <c r="A7" s="141"/>
      <c r="B7" s="141"/>
      <c r="C7" s="138"/>
      <c r="D7" s="138"/>
      <c r="E7" s="138"/>
      <c r="F7" s="64" t="s">
        <v>95</v>
      </c>
      <c r="G7" s="64" t="s">
        <v>1</v>
      </c>
      <c r="H7" s="64" t="s">
        <v>95</v>
      </c>
      <c r="I7" s="64" t="s">
        <v>1</v>
      </c>
      <c r="J7" s="64" t="s">
        <v>95</v>
      </c>
      <c r="K7" s="64" t="s">
        <v>1</v>
      </c>
      <c r="L7" s="64" t="s">
        <v>95</v>
      </c>
      <c r="M7" s="64" t="s">
        <v>1</v>
      </c>
      <c r="N7" s="143"/>
    </row>
    <row r="8" spans="1:19" x14ac:dyDescent="0.3">
      <c r="A8" s="5">
        <v>1</v>
      </c>
      <c r="B8" s="2" t="s">
        <v>3</v>
      </c>
      <c r="C8" s="2"/>
      <c r="D8" s="2"/>
      <c r="E8" s="2"/>
      <c r="F8" s="5"/>
      <c r="G8" s="7"/>
      <c r="H8" s="7"/>
      <c r="I8" s="7"/>
      <c r="J8" s="7"/>
      <c r="K8" s="7"/>
      <c r="L8" s="7"/>
      <c r="M8" s="7"/>
      <c r="N8" s="12"/>
    </row>
    <row r="9" spans="1:19" x14ac:dyDescent="0.3">
      <c r="A9" s="6">
        <v>2</v>
      </c>
      <c r="B9" s="3" t="s">
        <v>7</v>
      </c>
      <c r="C9" s="3" t="s">
        <v>69</v>
      </c>
      <c r="D9" s="3" t="s">
        <v>70</v>
      </c>
      <c r="E9" s="6" t="s">
        <v>71</v>
      </c>
      <c r="F9" s="3">
        <v>30</v>
      </c>
      <c r="G9" s="78">
        <f>2293*F9+10</f>
        <v>68800</v>
      </c>
      <c r="H9" s="3">
        <v>20</v>
      </c>
      <c r="I9" s="78">
        <f>11060*H9</f>
        <v>221200</v>
      </c>
      <c r="J9" s="3">
        <v>20</v>
      </c>
      <c r="K9" s="78">
        <f>15945*J9</f>
        <v>318900</v>
      </c>
      <c r="L9" s="3">
        <v>20</v>
      </c>
      <c r="M9" s="78">
        <f>10880*L9</f>
        <v>217600</v>
      </c>
      <c r="N9" s="8">
        <f>+G9+I9+K9+M9</f>
        <v>826500</v>
      </c>
    </row>
    <row r="10" spans="1:19" x14ac:dyDescent="0.3">
      <c r="A10" s="6">
        <v>3</v>
      </c>
      <c r="B10" s="3" t="s">
        <v>7</v>
      </c>
      <c r="C10" s="3" t="s">
        <v>72</v>
      </c>
      <c r="D10" s="3" t="s">
        <v>73</v>
      </c>
      <c r="E10" s="6">
        <v>7</v>
      </c>
      <c r="F10" s="3">
        <v>30</v>
      </c>
      <c r="G10" s="78">
        <f t="shared" ref="G10:G20" si="0">2293*F10+10</f>
        <v>68800</v>
      </c>
      <c r="H10" s="3">
        <v>20</v>
      </c>
      <c r="I10" s="78">
        <f t="shared" ref="I10:I20" si="1">11060*H10</f>
        <v>221200</v>
      </c>
      <c r="J10" s="3">
        <v>20</v>
      </c>
      <c r="K10" s="78">
        <f t="shared" ref="K10:K20" si="2">15945*J10</f>
        <v>318900</v>
      </c>
      <c r="L10" s="3">
        <v>20</v>
      </c>
      <c r="M10" s="78">
        <f t="shared" ref="M10:M20" si="3">10880*L10</f>
        <v>217600</v>
      </c>
      <c r="N10" s="8">
        <f t="shared" ref="N10:N20" si="4">+G10+I10+K10+M10</f>
        <v>826500</v>
      </c>
    </row>
    <row r="11" spans="1:19" x14ac:dyDescent="0.3">
      <c r="A11" s="6">
        <v>4</v>
      </c>
      <c r="B11" s="72" t="s">
        <v>7</v>
      </c>
      <c r="C11" s="72" t="s">
        <v>81</v>
      </c>
      <c r="D11" s="72" t="s">
        <v>82</v>
      </c>
      <c r="E11" s="73">
        <v>10</v>
      </c>
      <c r="F11" s="3">
        <v>30</v>
      </c>
      <c r="G11" s="78">
        <f t="shared" si="0"/>
        <v>68800</v>
      </c>
      <c r="H11" s="3">
        <v>20</v>
      </c>
      <c r="I11" s="78">
        <f t="shared" si="1"/>
        <v>221200</v>
      </c>
      <c r="J11" s="3">
        <v>20</v>
      </c>
      <c r="K11" s="78">
        <f t="shared" si="2"/>
        <v>318900</v>
      </c>
      <c r="L11" s="3">
        <v>20</v>
      </c>
      <c r="M11" s="78">
        <f t="shared" si="3"/>
        <v>217600</v>
      </c>
      <c r="N11" s="8">
        <f t="shared" si="4"/>
        <v>826500</v>
      </c>
    </row>
    <row r="12" spans="1:19" x14ac:dyDescent="0.3">
      <c r="A12" s="6">
        <v>5</v>
      </c>
      <c r="B12" s="72" t="s">
        <v>55</v>
      </c>
      <c r="C12" s="72" t="s">
        <v>56</v>
      </c>
      <c r="D12" s="72" t="s">
        <v>56</v>
      </c>
      <c r="E12" s="73" t="s">
        <v>57</v>
      </c>
      <c r="F12" s="3">
        <v>30</v>
      </c>
      <c r="G12" s="78">
        <f t="shared" si="0"/>
        <v>68800</v>
      </c>
      <c r="H12" s="3">
        <v>20</v>
      </c>
      <c r="I12" s="78">
        <f t="shared" si="1"/>
        <v>221200</v>
      </c>
      <c r="J12" s="3">
        <v>20</v>
      </c>
      <c r="K12" s="78">
        <f t="shared" si="2"/>
        <v>318900</v>
      </c>
      <c r="L12" s="3">
        <v>20</v>
      </c>
      <c r="M12" s="78">
        <f t="shared" si="3"/>
        <v>217600</v>
      </c>
      <c r="N12" s="8">
        <f t="shared" si="4"/>
        <v>826500</v>
      </c>
    </row>
    <row r="13" spans="1:19" x14ac:dyDescent="0.3">
      <c r="A13" s="6">
        <v>6</v>
      </c>
      <c r="B13" s="72" t="s">
        <v>55</v>
      </c>
      <c r="C13" s="72" t="s">
        <v>63</v>
      </c>
      <c r="D13" s="72" t="s">
        <v>64</v>
      </c>
      <c r="E13" s="73">
        <v>3</v>
      </c>
      <c r="F13" s="3">
        <v>30</v>
      </c>
      <c r="G13" s="78">
        <f t="shared" si="0"/>
        <v>68800</v>
      </c>
      <c r="H13" s="3">
        <v>20</v>
      </c>
      <c r="I13" s="78">
        <f t="shared" si="1"/>
        <v>221200</v>
      </c>
      <c r="J13" s="3">
        <v>20</v>
      </c>
      <c r="K13" s="78">
        <f t="shared" si="2"/>
        <v>318900</v>
      </c>
      <c r="L13" s="3">
        <v>20</v>
      </c>
      <c r="M13" s="78">
        <f t="shared" si="3"/>
        <v>217600</v>
      </c>
      <c r="N13" s="8">
        <f t="shared" si="4"/>
        <v>826500</v>
      </c>
    </row>
    <row r="14" spans="1:19" x14ac:dyDescent="0.3">
      <c r="A14" s="6">
        <v>7</v>
      </c>
      <c r="B14" s="72" t="s">
        <v>8</v>
      </c>
      <c r="C14" s="74" t="s">
        <v>60</v>
      </c>
      <c r="D14" s="74" t="s">
        <v>61</v>
      </c>
      <c r="E14" s="75" t="s">
        <v>62</v>
      </c>
      <c r="F14" s="3">
        <v>30</v>
      </c>
      <c r="G14" s="78">
        <f t="shared" si="0"/>
        <v>68800</v>
      </c>
      <c r="H14" s="3">
        <v>20</v>
      </c>
      <c r="I14" s="78">
        <f t="shared" si="1"/>
        <v>221200</v>
      </c>
      <c r="J14" s="3">
        <v>20</v>
      </c>
      <c r="K14" s="78">
        <f t="shared" si="2"/>
        <v>318900</v>
      </c>
      <c r="L14" s="3">
        <v>20</v>
      </c>
      <c r="M14" s="78">
        <f t="shared" si="3"/>
        <v>217600</v>
      </c>
      <c r="N14" s="8">
        <f t="shared" si="4"/>
        <v>826500</v>
      </c>
    </row>
    <row r="15" spans="1:19" x14ac:dyDescent="0.3">
      <c r="A15" s="6">
        <v>8</v>
      </c>
      <c r="B15" s="72" t="s">
        <v>17</v>
      </c>
      <c r="C15" s="72" t="s">
        <v>65</v>
      </c>
      <c r="D15" s="72" t="s">
        <v>66</v>
      </c>
      <c r="E15" s="73">
        <v>11</v>
      </c>
      <c r="F15" s="3">
        <v>30</v>
      </c>
      <c r="G15" s="78">
        <f t="shared" si="0"/>
        <v>68800</v>
      </c>
      <c r="H15" s="3">
        <v>20</v>
      </c>
      <c r="I15" s="78">
        <f t="shared" si="1"/>
        <v>221200</v>
      </c>
      <c r="J15" s="3">
        <v>20</v>
      </c>
      <c r="K15" s="78">
        <f t="shared" si="2"/>
        <v>318900</v>
      </c>
      <c r="L15" s="3">
        <v>20</v>
      </c>
      <c r="M15" s="78">
        <f t="shared" si="3"/>
        <v>217600</v>
      </c>
      <c r="N15" s="8">
        <f t="shared" si="4"/>
        <v>826500</v>
      </c>
    </row>
    <row r="16" spans="1:19" x14ac:dyDescent="0.3">
      <c r="A16" s="6">
        <v>9</v>
      </c>
      <c r="B16" s="72" t="s">
        <v>9</v>
      </c>
      <c r="C16" s="72" t="s">
        <v>74</v>
      </c>
      <c r="D16" s="72" t="s">
        <v>75</v>
      </c>
      <c r="E16" s="73">
        <v>12</v>
      </c>
      <c r="F16" s="3">
        <v>30</v>
      </c>
      <c r="G16" s="78">
        <f t="shared" si="0"/>
        <v>68800</v>
      </c>
      <c r="H16" s="3">
        <v>20</v>
      </c>
      <c r="I16" s="78">
        <f t="shared" si="1"/>
        <v>221200</v>
      </c>
      <c r="J16" s="3">
        <v>20</v>
      </c>
      <c r="K16" s="78">
        <f t="shared" si="2"/>
        <v>318900</v>
      </c>
      <c r="L16" s="3">
        <v>20</v>
      </c>
      <c r="M16" s="78">
        <f t="shared" si="3"/>
        <v>217600</v>
      </c>
      <c r="N16" s="8">
        <f t="shared" si="4"/>
        <v>826500</v>
      </c>
    </row>
    <row r="17" spans="1:14" x14ac:dyDescent="0.3">
      <c r="A17" s="6">
        <v>10</v>
      </c>
      <c r="B17" s="72" t="s">
        <v>10</v>
      </c>
      <c r="C17" s="72" t="s">
        <v>58</v>
      </c>
      <c r="D17" s="72" t="s">
        <v>59</v>
      </c>
      <c r="E17" s="73">
        <v>3</v>
      </c>
      <c r="F17" s="3">
        <v>30</v>
      </c>
      <c r="G17" s="78">
        <f t="shared" si="0"/>
        <v>68800</v>
      </c>
      <c r="H17" s="3">
        <v>20</v>
      </c>
      <c r="I17" s="78">
        <f t="shared" si="1"/>
        <v>221200</v>
      </c>
      <c r="J17" s="3">
        <v>20</v>
      </c>
      <c r="K17" s="78">
        <f t="shared" si="2"/>
        <v>318900</v>
      </c>
      <c r="L17" s="3">
        <v>20</v>
      </c>
      <c r="M17" s="78">
        <f t="shared" si="3"/>
        <v>217600</v>
      </c>
      <c r="N17" s="8">
        <f t="shared" si="4"/>
        <v>826500</v>
      </c>
    </row>
    <row r="18" spans="1:14" x14ac:dyDescent="0.3">
      <c r="A18" s="6">
        <v>11</v>
      </c>
      <c r="B18" s="72" t="s">
        <v>11</v>
      </c>
      <c r="C18" s="72" t="s">
        <v>67</v>
      </c>
      <c r="D18" s="72" t="s">
        <v>68</v>
      </c>
      <c r="E18" s="73">
        <v>1</v>
      </c>
      <c r="F18" s="3">
        <v>30</v>
      </c>
      <c r="G18" s="78">
        <f t="shared" si="0"/>
        <v>68800</v>
      </c>
      <c r="H18" s="3">
        <v>20</v>
      </c>
      <c r="I18" s="78">
        <f t="shared" si="1"/>
        <v>221200</v>
      </c>
      <c r="J18" s="3">
        <v>20</v>
      </c>
      <c r="K18" s="78">
        <f t="shared" si="2"/>
        <v>318900</v>
      </c>
      <c r="L18" s="3">
        <v>20</v>
      </c>
      <c r="M18" s="78">
        <f t="shared" si="3"/>
        <v>217600</v>
      </c>
      <c r="N18" s="8">
        <f t="shared" si="4"/>
        <v>826500</v>
      </c>
    </row>
    <row r="19" spans="1:14" x14ac:dyDescent="0.3">
      <c r="A19" s="6">
        <v>12</v>
      </c>
      <c r="B19" s="72" t="s">
        <v>12</v>
      </c>
      <c r="C19" s="72" t="s">
        <v>78</v>
      </c>
      <c r="D19" s="72" t="s">
        <v>79</v>
      </c>
      <c r="E19" s="73" t="s">
        <v>80</v>
      </c>
      <c r="F19" s="3">
        <v>30</v>
      </c>
      <c r="G19" s="78">
        <f t="shared" si="0"/>
        <v>68800</v>
      </c>
      <c r="H19" s="3">
        <v>20</v>
      </c>
      <c r="I19" s="78">
        <f t="shared" si="1"/>
        <v>221200</v>
      </c>
      <c r="J19" s="3">
        <v>20</v>
      </c>
      <c r="K19" s="78">
        <f t="shared" si="2"/>
        <v>318900</v>
      </c>
      <c r="L19" s="3">
        <v>20</v>
      </c>
      <c r="M19" s="78">
        <f t="shared" si="3"/>
        <v>217600</v>
      </c>
      <c r="N19" s="8">
        <f t="shared" si="4"/>
        <v>826500</v>
      </c>
    </row>
    <row r="20" spans="1:14" x14ac:dyDescent="0.3">
      <c r="A20" s="6">
        <v>13</v>
      </c>
      <c r="B20" s="72" t="s">
        <v>13</v>
      </c>
      <c r="C20" s="72" t="s">
        <v>76</v>
      </c>
      <c r="D20" s="72" t="s">
        <v>77</v>
      </c>
      <c r="E20" s="73">
        <v>14</v>
      </c>
      <c r="F20" s="3">
        <v>30</v>
      </c>
      <c r="G20" s="78">
        <f t="shared" si="0"/>
        <v>68800</v>
      </c>
      <c r="H20" s="3">
        <v>20</v>
      </c>
      <c r="I20" s="78">
        <f t="shared" si="1"/>
        <v>221200</v>
      </c>
      <c r="J20" s="3">
        <v>20</v>
      </c>
      <c r="K20" s="78">
        <f t="shared" si="2"/>
        <v>318900</v>
      </c>
      <c r="L20" s="3">
        <v>20</v>
      </c>
      <c r="M20" s="78">
        <f t="shared" si="3"/>
        <v>217600</v>
      </c>
      <c r="N20" s="8">
        <f t="shared" si="4"/>
        <v>826500</v>
      </c>
    </row>
    <row r="21" spans="1:14" x14ac:dyDescent="0.3">
      <c r="A21" s="144" t="s">
        <v>14</v>
      </c>
      <c r="B21" s="145"/>
      <c r="C21" s="145"/>
      <c r="D21" s="145"/>
      <c r="E21" s="146"/>
      <c r="F21" s="11">
        <f t="shared" ref="F21:N21" si="5">SUM(F8:F20)</f>
        <v>360</v>
      </c>
      <c r="G21" s="11">
        <f t="shared" si="5"/>
        <v>825600</v>
      </c>
      <c r="H21" s="11">
        <f t="shared" si="5"/>
        <v>240</v>
      </c>
      <c r="I21" s="11">
        <f t="shared" si="5"/>
        <v>2654400</v>
      </c>
      <c r="J21" s="11">
        <f t="shared" si="5"/>
        <v>240</v>
      </c>
      <c r="K21" s="11">
        <f t="shared" si="5"/>
        <v>3826800</v>
      </c>
      <c r="L21" s="11">
        <f t="shared" si="5"/>
        <v>240</v>
      </c>
      <c r="M21" s="11">
        <f t="shared" si="5"/>
        <v>2611200</v>
      </c>
      <c r="N21" s="13">
        <f t="shared" si="5"/>
        <v>9918000</v>
      </c>
    </row>
    <row r="23" spans="1:14" x14ac:dyDescent="0.3">
      <c r="I23" s="9"/>
    </row>
  </sheetData>
  <mergeCells count="19">
    <mergeCell ref="A21:E21"/>
    <mergeCell ref="A1:N1"/>
    <mergeCell ref="A2:N2"/>
    <mergeCell ref="A3:N3"/>
    <mergeCell ref="B4:B7"/>
    <mergeCell ref="H5:I5"/>
    <mergeCell ref="H6:I6"/>
    <mergeCell ref="J6:K6"/>
    <mergeCell ref="L6:M6"/>
    <mergeCell ref="L5:M5"/>
    <mergeCell ref="J5:K5"/>
    <mergeCell ref="F5:G5"/>
    <mergeCell ref="F6:G6"/>
    <mergeCell ref="F4:M4"/>
    <mergeCell ref="N4:N7"/>
    <mergeCell ref="E4:E7"/>
    <mergeCell ref="D4:D7"/>
    <mergeCell ref="C4:C7"/>
    <mergeCell ref="A4:A7"/>
  </mergeCells>
  <pageMargins left="0.25" right="0.28000000000000003" top="0.75" bottom="0.75" header="0.3" footer="0.3"/>
  <pageSetup paperSize="9" scale="83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opLeftCell="A7" zoomScale="70" zoomScaleNormal="70" workbookViewId="0">
      <selection activeCell="J7" sqref="J7:L7"/>
    </sheetView>
  </sheetViews>
  <sheetFormatPr defaultRowHeight="19.5" x14ac:dyDescent="0.3"/>
  <cols>
    <col min="1" max="1" width="4" style="80" customWidth="1"/>
    <col min="2" max="2" width="9.875" style="80" customWidth="1"/>
    <col min="3" max="3" width="8.125" style="80" customWidth="1"/>
    <col min="4" max="4" width="9.875" style="80" customWidth="1"/>
    <col min="5" max="5" width="11.5" style="80" customWidth="1"/>
    <col min="6" max="6" width="5.625" style="80" customWidth="1"/>
    <col min="7" max="7" width="11" style="80" customWidth="1"/>
    <col min="8" max="8" width="11.375" style="80" customWidth="1"/>
    <col min="9" max="9" width="10.25" style="80" customWidth="1"/>
    <col min="10" max="10" width="6.125" style="80" customWidth="1"/>
    <col min="11" max="11" width="12.125" style="80" customWidth="1"/>
    <col min="12" max="12" width="11.5" style="80" customWidth="1"/>
    <col min="13" max="13" width="10.625" style="80" customWidth="1"/>
    <col min="14" max="14" width="8.25" style="80" customWidth="1"/>
    <col min="15" max="15" width="9.625" style="80" customWidth="1"/>
    <col min="16" max="16" width="11.5" style="80" customWidth="1"/>
    <col min="17" max="17" width="10.625" style="80" customWidth="1"/>
    <col min="18" max="18" width="6.25" style="80" customWidth="1"/>
    <col min="19" max="19" width="14.5" style="80" customWidth="1"/>
    <col min="20" max="20" width="11" style="80" customWidth="1"/>
    <col min="21" max="16384" width="9" style="80"/>
  </cols>
  <sheetData>
    <row r="1" spans="1:25" ht="21" customHeight="1" x14ac:dyDescent="0.3">
      <c r="A1" s="148" t="s">
        <v>51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79"/>
      <c r="V1" s="79"/>
      <c r="W1" s="79"/>
      <c r="X1" s="79"/>
      <c r="Y1" s="79"/>
    </row>
    <row r="2" spans="1:25" ht="21" customHeight="1" x14ac:dyDescent="0.3">
      <c r="A2" s="148" t="s">
        <v>52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79"/>
      <c r="V2" s="79"/>
      <c r="W2" s="79"/>
      <c r="X2" s="79"/>
      <c r="Y2" s="79"/>
    </row>
    <row r="3" spans="1:25" ht="21" customHeight="1" x14ac:dyDescent="0.3">
      <c r="A3" s="148" t="s">
        <v>53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79"/>
      <c r="V3" s="79"/>
      <c r="W3" s="79"/>
      <c r="X3" s="79"/>
      <c r="Y3" s="79"/>
    </row>
    <row r="4" spans="1:25" ht="21" customHeight="1" x14ac:dyDescent="0.3">
      <c r="A4" s="81"/>
      <c r="B4" s="81"/>
      <c r="C4" s="81"/>
      <c r="D4" s="81"/>
      <c r="E4" s="81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U4" s="82"/>
    </row>
    <row r="5" spans="1:25" ht="40.5" customHeight="1" x14ac:dyDescent="0.3">
      <c r="A5" s="162" t="s">
        <v>6</v>
      </c>
      <c r="B5" s="162" t="s">
        <v>15</v>
      </c>
      <c r="C5" s="149" t="s">
        <v>84</v>
      </c>
      <c r="D5" s="149" t="s">
        <v>85</v>
      </c>
      <c r="E5" s="149" t="s">
        <v>83</v>
      </c>
      <c r="F5" s="147" t="s">
        <v>97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 t="s">
        <v>16</v>
      </c>
    </row>
    <row r="6" spans="1:25" ht="41.25" customHeight="1" x14ac:dyDescent="0.3">
      <c r="A6" s="163"/>
      <c r="B6" s="163"/>
      <c r="C6" s="150"/>
      <c r="D6" s="150"/>
      <c r="E6" s="150"/>
      <c r="F6" s="152" t="s">
        <v>43</v>
      </c>
      <c r="G6" s="165"/>
      <c r="H6" s="165"/>
      <c r="I6" s="153"/>
      <c r="J6" s="152" t="s">
        <v>44</v>
      </c>
      <c r="K6" s="165"/>
      <c r="L6" s="165"/>
      <c r="M6" s="153"/>
      <c r="N6" s="152" t="s">
        <v>45</v>
      </c>
      <c r="O6" s="165"/>
      <c r="P6" s="165"/>
      <c r="Q6" s="153"/>
      <c r="R6" s="154" t="s">
        <v>46</v>
      </c>
      <c r="S6" s="154"/>
      <c r="T6" s="147"/>
    </row>
    <row r="7" spans="1:25" ht="43.5" customHeight="1" x14ac:dyDescent="0.3">
      <c r="A7" s="163"/>
      <c r="B7" s="163"/>
      <c r="C7" s="150"/>
      <c r="D7" s="150"/>
      <c r="E7" s="150"/>
      <c r="F7" s="147" t="s">
        <v>123</v>
      </c>
      <c r="G7" s="147"/>
      <c r="H7" s="147"/>
      <c r="I7" s="149" t="s">
        <v>103</v>
      </c>
      <c r="J7" s="147" t="s">
        <v>123</v>
      </c>
      <c r="K7" s="147"/>
      <c r="L7" s="147"/>
      <c r="M7" s="149" t="s">
        <v>103</v>
      </c>
      <c r="N7" s="147" t="s">
        <v>124</v>
      </c>
      <c r="O7" s="147"/>
      <c r="P7" s="147"/>
      <c r="Q7" s="149" t="s">
        <v>103</v>
      </c>
      <c r="R7" s="147" t="s">
        <v>123</v>
      </c>
      <c r="S7" s="147"/>
      <c r="T7" s="147"/>
    </row>
    <row r="8" spans="1:25" ht="23.25" customHeight="1" x14ac:dyDescent="0.3">
      <c r="A8" s="163"/>
      <c r="B8" s="163"/>
      <c r="C8" s="150"/>
      <c r="D8" s="150"/>
      <c r="E8" s="150"/>
      <c r="F8" s="158" t="s">
        <v>99</v>
      </c>
      <c r="G8" s="83" t="s">
        <v>18</v>
      </c>
      <c r="H8" s="83" t="s">
        <v>19</v>
      </c>
      <c r="I8" s="150"/>
      <c r="J8" s="158" t="s">
        <v>99</v>
      </c>
      <c r="K8" s="83" t="s">
        <v>18</v>
      </c>
      <c r="L8" s="83" t="s">
        <v>19</v>
      </c>
      <c r="M8" s="150"/>
      <c r="N8" s="160" t="s">
        <v>100</v>
      </c>
      <c r="O8" s="83" t="s">
        <v>18</v>
      </c>
      <c r="P8" s="83" t="s">
        <v>19</v>
      </c>
      <c r="Q8" s="150"/>
      <c r="R8" s="152" t="s">
        <v>18</v>
      </c>
      <c r="S8" s="153"/>
      <c r="T8" s="147"/>
    </row>
    <row r="9" spans="1:25" ht="23.25" customHeight="1" x14ac:dyDescent="0.3">
      <c r="A9" s="164"/>
      <c r="B9" s="164"/>
      <c r="C9" s="151"/>
      <c r="D9" s="151"/>
      <c r="E9" s="151"/>
      <c r="F9" s="159"/>
      <c r="G9" s="84" t="s">
        <v>1</v>
      </c>
      <c r="H9" s="84" t="s">
        <v>1</v>
      </c>
      <c r="I9" s="151"/>
      <c r="J9" s="159"/>
      <c r="K9" s="84" t="s">
        <v>1</v>
      </c>
      <c r="L9" s="84" t="s">
        <v>1</v>
      </c>
      <c r="M9" s="151"/>
      <c r="N9" s="161"/>
      <c r="O9" s="84" t="s">
        <v>1</v>
      </c>
      <c r="P9" s="84" t="s">
        <v>1</v>
      </c>
      <c r="Q9" s="151"/>
      <c r="R9" s="83" t="s">
        <v>104</v>
      </c>
      <c r="S9" s="83" t="s">
        <v>1</v>
      </c>
      <c r="T9" s="84"/>
    </row>
    <row r="10" spans="1:25" x14ac:dyDescent="0.3">
      <c r="A10" s="86">
        <v>1</v>
      </c>
      <c r="B10" s="87" t="s">
        <v>3</v>
      </c>
      <c r="C10" s="87"/>
      <c r="D10" s="87"/>
      <c r="E10" s="87"/>
      <c r="F10" s="86"/>
      <c r="G10" s="86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9"/>
    </row>
    <row r="11" spans="1:25" x14ac:dyDescent="0.3">
      <c r="A11" s="90">
        <v>2</v>
      </c>
      <c r="B11" s="91" t="s">
        <v>7</v>
      </c>
      <c r="C11" s="91" t="s">
        <v>69</v>
      </c>
      <c r="D11" s="91" t="s">
        <v>70</v>
      </c>
      <c r="E11" s="90" t="s">
        <v>71</v>
      </c>
      <c r="F11" s="91">
        <v>5</v>
      </c>
      <c r="G11" s="92">
        <f>48000*F11</f>
        <v>240000</v>
      </c>
      <c r="H11" s="92">
        <f>52000*F11</f>
        <v>260000</v>
      </c>
      <c r="I11" s="92">
        <f>+G11+H11</f>
        <v>500000</v>
      </c>
      <c r="J11" s="91">
        <v>10</v>
      </c>
      <c r="K11" s="91">
        <f>24000*J11</f>
        <v>240000</v>
      </c>
      <c r="L11" s="92">
        <f>26000*J11</f>
        <v>260000</v>
      </c>
      <c r="M11" s="92">
        <f>+K11+L11</f>
        <v>500000</v>
      </c>
      <c r="N11" s="93" t="s">
        <v>101</v>
      </c>
      <c r="O11" s="91">
        <v>80000</v>
      </c>
      <c r="P11" s="92">
        <v>120000</v>
      </c>
      <c r="Q11" s="92">
        <f>+O11+P11</f>
        <v>200000</v>
      </c>
      <c r="R11" s="91">
        <v>1</v>
      </c>
      <c r="S11" s="92">
        <v>400000</v>
      </c>
      <c r="T11" s="94">
        <f>+I11+M11+Q11+S11</f>
        <v>1600000</v>
      </c>
    </row>
    <row r="12" spans="1:25" x14ac:dyDescent="0.3">
      <c r="A12" s="90">
        <v>3</v>
      </c>
      <c r="B12" s="91" t="s">
        <v>7</v>
      </c>
      <c r="C12" s="91" t="s">
        <v>72</v>
      </c>
      <c r="D12" s="91" t="s">
        <v>73</v>
      </c>
      <c r="E12" s="90">
        <v>7</v>
      </c>
      <c r="F12" s="91">
        <v>5</v>
      </c>
      <c r="G12" s="92">
        <f t="shared" ref="G12:G22" si="0">48000*F12</f>
        <v>240000</v>
      </c>
      <c r="H12" s="92">
        <f t="shared" ref="H12:H22" si="1">52000*F12</f>
        <v>260000</v>
      </c>
      <c r="I12" s="92">
        <f t="shared" ref="I12:I22" si="2">+G12+H12</f>
        <v>500000</v>
      </c>
      <c r="J12" s="91">
        <v>10</v>
      </c>
      <c r="K12" s="91">
        <f t="shared" ref="K12:K22" si="3">24000*J12</f>
        <v>240000</v>
      </c>
      <c r="L12" s="92">
        <f t="shared" ref="L12:L22" si="4">26000*J12</f>
        <v>260000</v>
      </c>
      <c r="M12" s="92">
        <f t="shared" ref="M12:M22" si="5">+K12+L12</f>
        <v>500000</v>
      </c>
      <c r="N12" s="93" t="s">
        <v>101</v>
      </c>
      <c r="O12" s="91">
        <v>80000</v>
      </c>
      <c r="P12" s="92">
        <v>120000</v>
      </c>
      <c r="Q12" s="92">
        <f t="shared" ref="Q12:Q22" si="6">+O12+P12</f>
        <v>200000</v>
      </c>
      <c r="R12" s="91">
        <v>1</v>
      </c>
      <c r="S12" s="92">
        <v>400000</v>
      </c>
      <c r="T12" s="94">
        <f t="shared" ref="T12:T22" si="7">+I12+M12+Q12+S12</f>
        <v>1600000</v>
      </c>
    </row>
    <row r="13" spans="1:25" x14ac:dyDescent="0.3">
      <c r="A13" s="90">
        <v>4</v>
      </c>
      <c r="B13" s="95" t="s">
        <v>7</v>
      </c>
      <c r="C13" s="95" t="s">
        <v>81</v>
      </c>
      <c r="D13" s="95" t="s">
        <v>82</v>
      </c>
      <c r="E13" s="96">
        <v>10</v>
      </c>
      <c r="F13" s="91">
        <v>5</v>
      </c>
      <c r="G13" s="92">
        <f t="shared" si="0"/>
        <v>240000</v>
      </c>
      <c r="H13" s="92">
        <f t="shared" si="1"/>
        <v>260000</v>
      </c>
      <c r="I13" s="92">
        <f t="shared" si="2"/>
        <v>500000</v>
      </c>
      <c r="J13" s="91">
        <v>10</v>
      </c>
      <c r="K13" s="91">
        <f t="shared" si="3"/>
        <v>240000</v>
      </c>
      <c r="L13" s="92">
        <f t="shared" si="4"/>
        <v>260000</v>
      </c>
      <c r="M13" s="92">
        <f t="shared" si="5"/>
        <v>500000</v>
      </c>
      <c r="N13" s="93" t="s">
        <v>101</v>
      </c>
      <c r="O13" s="91">
        <v>80000</v>
      </c>
      <c r="P13" s="92">
        <v>120000</v>
      </c>
      <c r="Q13" s="92">
        <f t="shared" si="6"/>
        <v>200000</v>
      </c>
      <c r="R13" s="91">
        <v>1</v>
      </c>
      <c r="S13" s="92">
        <v>400000</v>
      </c>
      <c r="T13" s="94">
        <f t="shared" si="7"/>
        <v>1600000</v>
      </c>
    </row>
    <row r="14" spans="1:25" x14ac:dyDescent="0.3">
      <c r="A14" s="90">
        <v>5</v>
      </c>
      <c r="B14" s="95" t="s">
        <v>55</v>
      </c>
      <c r="C14" s="95" t="s">
        <v>56</v>
      </c>
      <c r="D14" s="95" t="s">
        <v>56</v>
      </c>
      <c r="E14" s="96" t="s">
        <v>57</v>
      </c>
      <c r="F14" s="91">
        <v>5</v>
      </c>
      <c r="G14" s="92">
        <f t="shared" si="0"/>
        <v>240000</v>
      </c>
      <c r="H14" s="92">
        <f t="shared" si="1"/>
        <v>260000</v>
      </c>
      <c r="I14" s="92">
        <f t="shared" si="2"/>
        <v>500000</v>
      </c>
      <c r="J14" s="91">
        <v>10</v>
      </c>
      <c r="K14" s="91">
        <f t="shared" si="3"/>
        <v>240000</v>
      </c>
      <c r="L14" s="92">
        <f t="shared" si="4"/>
        <v>260000</v>
      </c>
      <c r="M14" s="92">
        <f t="shared" si="5"/>
        <v>500000</v>
      </c>
      <c r="N14" s="93" t="s">
        <v>101</v>
      </c>
      <c r="O14" s="91">
        <v>80000</v>
      </c>
      <c r="P14" s="92">
        <v>120000</v>
      </c>
      <c r="Q14" s="92">
        <f t="shared" si="6"/>
        <v>200000</v>
      </c>
      <c r="R14" s="91">
        <v>1</v>
      </c>
      <c r="S14" s="92">
        <v>400000</v>
      </c>
      <c r="T14" s="94">
        <f t="shared" si="7"/>
        <v>1600000</v>
      </c>
    </row>
    <row r="15" spans="1:25" x14ac:dyDescent="0.3">
      <c r="A15" s="90">
        <v>6</v>
      </c>
      <c r="B15" s="95" t="s">
        <v>55</v>
      </c>
      <c r="C15" s="95" t="s">
        <v>63</v>
      </c>
      <c r="D15" s="95" t="s">
        <v>64</v>
      </c>
      <c r="E15" s="96">
        <v>3</v>
      </c>
      <c r="F15" s="91">
        <v>5</v>
      </c>
      <c r="G15" s="92">
        <f t="shared" si="0"/>
        <v>240000</v>
      </c>
      <c r="H15" s="92">
        <f t="shared" si="1"/>
        <v>260000</v>
      </c>
      <c r="I15" s="92">
        <f t="shared" si="2"/>
        <v>500000</v>
      </c>
      <c r="J15" s="91">
        <v>10</v>
      </c>
      <c r="K15" s="91">
        <f t="shared" si="3"/>
        <v>240000</v>
      </c>
      <c r="L15" s="92">
        <f t="shared" si="4"/>
        <v>260000</v>
      </c>
      <c r="M15" s="92">
        <f t="shared" si="5"/>
        <v>500000</v>
      </c>
      <c r="N15" s="93" t="s">
        <v>101</v>
      </c>
      <c r="O15" s="91">
        <v>80000</v>
      </c>
      <c r="P15" s="92">
        <v>120000</v>
      </c>
      <c r="Q15" s="92">
        <f t="shared" si="6"/>
        <v>200000</v>
      </c>
      <c r="R15" s="91">
        <v>1</v>
      </c>
      <c r="S15" s="92">
        <v>400000</v>
      </c>
      <c r="T15" s="94">
        <f t="shared" si="7"/>
        <v>1600000</v>
      </c>
    </row>
    <row r="16" spans="1:25" x14ac:dyDescent="0.3">
      <c r="A16" s="90">
        <v>7</v>
      </c>
      <c r="B16" s="95" t="s">
        <v>8</v>
      </c>
      <c r="C16" s="97" t="s">
        <v>60</v>
      </c>
      <c r="D16" s="97" t="s">
        <v>61</v>
      </c>
      <c r="E16" s="98" t="s">
        <v>62</v>
      </c>
      <c r="F16" s="91">
        <v>5</v>
      </c>
      <c r="G16" s="92">
        <f t="shared" si="0"/>
        <v>240000</v>
      </c>
      <c r="H16" s="92">
        <f t="shared" si="1"/>
        <v>260000</v>
      </c>
      <c r="I16" s="92">
        <f t="shared" si="2"/>
        <v>500000</v>
      </c>
      <c r="J16" s="91">
        <v>10</v>
      </c>
      <c r="K16" s="91">
        <f t="shared" si="3"/>
        <v>240000</v>
      </c>
      <c r="L16" s="92">
        <f t="shared" si="4"/>
        <v>260000</v>
      </c>
      <c r="M16" s="92">
        <f t="shared" si="5"/>
        <v>500000</v>
      </c>
      <c r="N16" s="93" t="s">
        <v>101</v>
      </c>
      <c r="O16" s="91">
        <v>80000</v>
      </c>
      <c r="P16" s="92">
        <v>120000</v>
      </c>
      <c r="Q16" s="92">
        <f t="shared" si="6"/>
        <v>200000</v>
      </c>
      <c r="R16" s="91">
        <v>1</v>
      </c>
      <c r="S16" s="92">
        <v>400000</v>
      </c>
      <c r="T16" s="94">
        <f t="shared" si="7"/>
        <v>1600000</v>
      </c>
    </row>
    <row r="17" spans="1:20" x14ac:dyDescent="0.3">
      <c r="A17" s="90">
        <v>8</v>
      </c>
      <c r="B17" s="95" t="s">
        <v>17</v>
      </c>
      <c r="C17" s="95" t="s">
        <v>65</v>
      </c>
      <c r="D17" s="95" t="s">
        <v>66</v>
      </c>
      <c r="E17" s="96">
        <v>11</v>
      </c>
      <c r="F17" s="91">
        <v>5</v>
      </c>
      <c r="G17" s="92">
        <f t="shared" si="0"/>
        <v>240000</v>
      </c>
      <c r="H17" s="92">
        <f t="shared" si="1"/>
        <v>260000</v>
      </c>
      <c r="I17" s="92">
        <f t="shared" si="2"/>
        <v>500000</v>
      </c>
      <c r="J17" s="91">
        <v>10</v>
      </c>
      <c r="K17" s="91">
        <f t="shared" si="3"/>
        <v>240000</v>
      </c>
      <c r="L17" s="92">
        <f t="shared" si="4"/>
        <v>260000</v>
      </c>
      <c r="M17" s="92">
        <f t="shared" si="5"/>
        <v>500000</v>
      </c>
      <c r="N17" s="93" t="s">
        <v>101</v>
      </c>
      <c r="O17" s="91">
        <v>80000</v>
      </c>
      <c r="P17" s="92">
        <v>120000</v>
      </c>
      <c r="Q17" s="92">
        <f t="shared" si="6"/>
        <v>200000</v>
      </c>
      <c r="R17" s="91">
        <v>1</v>
      </c>
      <c r="S17" s="92">
        <v>400000</v>
      </c>
      <c r="T17" s="94">
        <f t="shared" si="7"/>
        <v>1600000</v>
      </c>
    </row>
    <row r="18" spans="1:20" x14ac:dyDescent="0.3">
      <c r="A18" s="90">
        <v>9</v>
      </c>
      <c r="B18" s="95" t="s">
        <v>9</v>
      </c>
      <c r="C18" s="95" t="s">
        <v>74</v>
      </c>
      <c r="D18" s="95" t="s">
        <v>75</v>
      </c>
      <c r="E18" s="96">
        <v>12</v>
      </c>
      <c r="F18" s="91">
        <v>5</v>
      </c>
      <c r="G18" s="92">
        <f t="shared" si="0"/>
        <v>240000</v>
      </c>
      <c r="H18" s="92">
        <f t="shared" si="1"/>
        <v>260000</v>
      </c>
      <c r="I18" s="92">
        <f t="shared" si="2"/>
        <v>500000</v>
      </c>
      <c r="J18" s="91">
        <v>10</v>
      </c>
      <c r="K18" s="91">
        <f t="shared" si="3"/>
        <v>240000</v>
      </c>
      <c r="L18" s="92">
        <f t="shared" si="4"/>
        <v>260000</v>
      </c>
      <c r="M18" s="92">
        <f t="shared" si="5"/>
        <v>500000</v>
      </c>
      <c r="N18" s="93" t="s">
        <v>101</v>
      </c>
      <c r="O18" s="91">
        <v>80000</v>
      </c>
      <c r="P18" s="92">
        <v>120000</v>
      </c>
      <c r="Q18" s="92">
        <f t="shared" si="6"/>
        <v>200000</v>
      </c>
      <c r="R18" s="91">
        <v>1</v>
      </c>
      <c r="S18" s="92">
        <v>400000</v>
      </c>
      <c r="T18" s="94">
        <f t="shared" si="7"/>
        <v>1600000</v>
      </c>
    </row>
    <row r="19" spans="1:20" x14ac:dyDescent="0.3">
      <c r="A19" s="90">
        <v>10</v>
      </c>
      <c r="B19" s="95" t="s">
        <v>10</v>
      </c>
      <c r="C19" s="95" t="s">
        <v>58</v>
      </c>
      <c r="D19" s="95" t="s">
        <v>59</v>
      </c>
      <c r="E19" s="96">
        <v>3</v>
      </c>
      <c r="F19" s="91">
        <v>5</v>
      </c>
      <c r="G19" s="92">
        <f t="shared" si="0"/>
        <v>240000</v>
      </c>
      <c r="H19" s="92">
        <f t="shared" si="1"/>
        <v>260000</v>
      </c>
      <c r="I19" s="92">
        <f t="shared" si="2"/>
        <v>500000</v>
      </c>
      <c r="J19" s="91">
        <v>10</v>
      </c>
      <c r="K19" s="91">
        <f t="shared" si="3"/>
        <v>240000</v>
      </c>
      <c r="L19" s="92">
        <f t="shared" si="4"/>
        <v>260000</v>
      </c>
      <c r="M19" s="92">
        <f t="shared" si="5"/>
        <v>500000</v>
      </c>
      <c r="N19" s="93" t="s">
        <v>101</v>
      </c>
      <c r="O19" s="91">
        <v>80000</v>
      </c>
      <c r="P19" s="92">
        <v>120000</v>
      </c>
      <c r="Q19" s="92">
        <f t="shared" si="6"/>
        <v>200000</v>
      </c>
      <c r="R19" s="91">
        <v>1</v>
      </c>
      <c r="S19" s="92">
        <v>400000</v>
      </c>
      <c r="T19" s="94">
        <f t="shared" si="7"/>
        <v>1600000</v>
      </c>
    </row>
    <row r="20" spans="1:20" x14ac:dyDescent="0.3">
      <c r="A20" s="90">
        <v>11</v>
      </c>
      <c r="B20" s="95" t="s">
        <v>11</v>
      </c>
      <c r="C20" s="95" t="s">
        <v>67</v>
      </c>
      <c r="D20" s="95" t="s">
        <v>68</v>
      </c>
      <c r="E20" s="96">
        <v>1</v>
      </c>
      <c r="F20" s="91">
        <v>5</v>
      </c>
      <c r="G20" s="92">
        <f t="shared" si="0"/>
        <v>240000</v>
      </c>
      <c r="H20" s="92">
        <f t="shared" si="1"/>
        <v>260000</v>
      </c>
      <c r="I20" s="92">
        <f t="shared" si="2"/>
        <v>500000</v>
      </c>
      <c r="J20" s="91">
        <v>10</v>
      </c>
      <c r="K20" s="91">
        <f t="shared" si="3"/>
        <v>240000</v>
      </c>
      <c r="L20" s="92">
        <f t="shared" si="4"/>
        <v>260000</v>
      </c>
      <c r="M20" s="92">
        <f t="shared" si="5"/>
        <v>500000</v>
      </c>
      <c r="N20" s="93" t="s">
        <v>101</v>
      </c>
      <c r="O20" s="91">
        <v>80000</v>
      </c>
      <c r="P20" s="92">
        <v>120000</v>
      </c>
      <c r="Q20" s="92">
        <f t="shared" si="6"/>
        <v>200000</v>
      </c>
      <c r="R20" s="91">
        <v>1</v>
      </c>
      <c r="S20" s="92">
        <v>400000</v>
      </c>
      <c r="T20" s="94">
        <f t="shared" si="7"/>
        <v>1600000</v>
      </c>
    </row>
    <row r="21" spans="1:20" x14ac:dyDescent="0.3">
      <c r="A21" s="90">
        <v>12</v>
      </c>
      <c r="B21" s="95" t="s">
        <v>12</v>
      </c>
      <c r="C21" s="95" t="s">
        <v>78</v>
      </c>
      <c r="D21" s="95" t="s">
        <v>79</v>
      </c>
      <c r="E21" s="96" t="s">
        <v>80</v>
      </c>
      <c r="F21" s="91">
        <v>5</v>
      </c>
      <c r="G21" s="92">
        <f t="shared" si="0"/>
        <v>240000</v>
      </c>
      <c r="H21" s="92">
        <f t="shared" si="1"/>
        <v>260000</v>
      </c>
      <c r="I21" s="92">
        <f t="shared" si="2"/>
        <v>500000</v>
      </c>
      <c r="J21" s="91">
        <v>10</v>
      </c>
      <c r="K21" s="91">
        <f t="shared" si="3"/>
        <v>240000</v>
      </c>
      <c r="L21" s="92">
        <f t="shared" si="4"/>
        <v>260000</v>
      </c>
      <c r="M21" s="92">
        <f t="shared" si="5"/>
        <v>500000</v>
      </c>
      <c r="N21" s="93" t="s">
        <v>101</v>
      </c>
      <c r="O21" s="91">
        <v>80000</v>
      </c>
      <c r="P21" s="92">
        <v>120000</v>
      </c>
      <c r="Q21" s="92">
        <f t="shared" si="6"/>
        <v>200000</v>
      </c>
      <c r="R21" s="91">
        <v>1</v>
      </c>
      <c r="S21" s="92">
        <v>400000</v>
      </c>
      <c r="T21" s="94">
        <f t="shared" si="7"/>
        <v>1600000</v>
      </c>
    </row>
    <row r="22" spans="1:20" x14ac:dyDescent="0.3">
      <c r="A22" s="90">
        <v>13</v>
      </c>
      <c r="B22" s="95" t="s">
        <v>13</v>
      </c>
      <c r="C22" s="95" t="s">
        <v>76</v>
      </c>
      <c r="D22" s="95" t="s">
        <v>77</v>
      </c>
      <c r="E22" s="96">
        <v>14</v>
      </c>
      <c r="F22" s="91">
        <v>5</v>
      </c>
      <c r="G22" s="92">
        <f t="shared" si="0"/>
        <v>240000</v>
      </c>
      <c r="H22" s="92">
        <f t="shared" si="1"/>
        <v>260000</v>
      </c>
      <c r="I22" s="92">
        <f t="shared" si="2"/>
        <v>500000</v>
      </c>
      <c r="J22" s="91">
        <v>10</v>
      </c>
      <c r="K22" s="91">
        <f t="shared" si="3"/>
        <v>240000</v>
      </c>
      <c r="L22" s="92">
        <f t="shared" si="4"/>
        <v>260000</v>
      </c>
      <c r="M22" s="92">
        <f t="shared" si="5"/>
        <v>500000</v>
      </c>
      <c r="N22" s="93" t="s">
        <v>101</v>
      </c>
      <c r="O22" s="91">
        <v>80000</v>
      </c>
      <c r="P22" s="92">
        <v>120000</v>
      </c>
      <c r="Q22" s="92">
        <f t="shared" si="6"/>
        <v>200000</v>
      </c>
      <c r="R22" s="91">
        <v>1</v>
      </c>
      <c r="S22" s="92">
        <v>400000</v>
      </c>
      <c r="T22" s="94">
        <f t="shared" si="7"/>
        <v>1600000</v>
      </c>
    </row>
    <row r="23" spans="1:20" x14ac:dyDescent="0.3">
      <c r="A23" s="155" t="s">
        <v>14</v>
      </c>
      <c r="B23" s="156"/>
      <c r="C23" s="156"/>
      <c r="D23" s="156"/>
      <c r="E23" s="157"/>
      <c r="F23" s="99">
        <f t="shared" ref="F23:M23" si="8">SUM(F10:F22)</f>
        <v>60</v>
      </c>
      <c r="G23" s="99">
        <f t="shared" si="8"/>
        <v>2880000</v>
      </c>
      <c r="H23" s="99">
        <f t="shared" si="8"/>
        <v>3120000</v>
      </c>
      <c r="I23" s="99">
        <f t="shared" si="8"/>
        <v>6000000</v>
      </c>
      <c r="J23" s="99">
        <f t="shared" si="8"/>
        <v>120</v>
      </c>
      <c r="K23" s="99">
        <f t="shared" si="8"/>
        <v>2880000</v>
      </c>
      <c r="L23" s="99">
        <f t="shared" si="8"/>
        <v>3120000</v>
      </c>
      <c r="M23" s="99">
        <f t="shared" si="8"/>
        <v>6000000</v>
      </c>
      <c r="N23" s="100" t="s">
        <v>102</v>
      </c>
      <c r="O23" s="99">
        <f t="shared" ref="O23:T23" si="9">SUM(O10:O22)</f>
        <v>960000</v>
      </c>
      <c r="P23" s="99">
        <f t="shared" si="9"/>
        <v>1440000</v>
      </c>
      <c r="Q23" s="99">
        <f t="shared" si="9"/>
        <v>2400000</v>
      </c>
      <c r="R23" s="99">
        <f t="shared" si="9"/>
        <v>12</v>
      </c>
      <c r="S23" s="99">
        <f t="shared" si="9"/>
        <v>4800000</v>
      </c>
      <c r="T23" s="101">
        <f t="shared" si="9"/>
        <v>19200000</v>
      </c>
    </row>
    <row r="25" spans="1:20" x14ac:dyDescent="0.3">
      <c r="L25" s="85"/>
      <c r="M25" s="85"/>
      <c r="T25" s="85"/>
    </row>
  </sheetData>
  <mergeCells count="26">
    <mergeCell ref="A23:E23"/>
    <mergeCell ref="F8:F9"/>
    <mergeCell ref="J8:J9"/>
    <mergeCell ref="N8:N9"/>
    <mergeCell ref="I7:I9"/>
    <mergeCell ref="M7:M9"/>
    <mergeCell ref="B5:B9"/>
    <mergeCell ref="A5:A9"/>
    <mergeCell ref="F7:H7"/>
    <mergeCell ref="J7:L7"/>
    <mergeCell ref="N7:P7"/>
    <mergeCell ref="N6:Q6"/>
    <mergeCell ref="J6:M6"/>
    <mergeCell ref="F6:I6"/>
    <mergeCell ref="E5:E9"/>
    <mergeCell ref="D5:D9"/>
    <mergeCell ref="A1:T1"/>
    <mergeCell ref="A2:T2"/>
    <mergeCell ref="A3:T3"/>
    <mergeCell ref="F5:S5"/>
    <mergeCell ref="T5:T8"/>
    <mergeCell ref="C5:C9"/>
    <mergeCell ref="R8:S8"/>
    <mergeCell ref="R6:S6"/>
    <mergeCell ref="R7:S7"/>
    <mergeCell ref="Q7:Q9"/>
  </mergeCells>
  <pageMargins left="0.22" right="0.09" top="0.75" bottom="0.54" header="0.3" footer="0.3"/>
  <pageSetup paperSize="9" scale="7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workbookViewId="0">
      <selection activeCell="I22" sqref="I22"/>
    </sheetView>
  </sheetViews>
  <sheetFormatPr defaultRowHeight="20.25" x14ac:dyDescent="0.3"/>
  <cols>
    <col min="1" max="1" width="4.375" style="1" customWidth="1"/>
    <col min="2" max="2" width="10.625" style="1" customWidth="1"/>
    <col min="3" max="3" width="8.125" style="1" customWidth="1"/>
    <col min="4" max="4" width="11.125" style="1" customWidth="1"/>
    <col min="5" max="5" width="11.5" style="1" customWidth="1"/>
    <col min="6" max="6" width="13.5" style="1" customWidth="1"/>
    <col min="7" max="7" width="15.125" style="1" customWidth="1"/>
    <col min="8" max="8" width="6.75" style="1" customWidth="1"/>
    <col min="9" max="9" width="16.5" style="1" customWidth="1"/>
    <col min="10" max="10" width="8.375" style="1" customWidth="1"/>
    <col min="11" max="11" width="13.875" style="1" customWidth="1"/>
    <col min="12" max="12" width="10.875" style="1" customWidth="1"/>
    <col min="13" max="16384" width="9" style="1"/>
  </cols>
  <sheetData>
    <row r="1" spans="1:17" ht="21" customHeight="1" x14ac:dyDescent="0.3">
      <c r="A1" s="128" t="s">
        <v>51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4"/>
      <c r="N1" s="4"/>
      <c r="O1" s="4"/>
      <c r="P1" s="4"/>
      <c r="Q1" s="4"/>
    </row>
    <row r="2" spans="1:17" ht="21" customHeight="1" x14ac:dyDescent="0.3">
      <c r="A2" s="128" t="s">
        <v>52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4"/>
      <c r="N2" s="4"/>
      <c r="O2" s="4"/>
      <c r="P2" s="4"/>
      <c r="Q2" s="4"/>
    </row>
    <row r="3" spans="1:17" ht="21" customHeight="1" x14ac:dyDescent="0.3">
      <c r="A3" s="128" t="s">
        <v>53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4"/>
      <c r="N3" s="4"/>
      <c r="O3" s="4"/>
      <c r="P3" s="4"/>
      <c r="Q3" s="4"/>
    </row>
    <row r="4" spans="1:17" ht="40.5" customHeight="1" x14ac:dyDescent="0.3">
      <c r="A4" s="139" t="s">
        <v>6</v>
      </c>
      <c r="B4" s="139" t="s">
        <v>15</v>
      </c>
      <c r="C4" s="136" t="s">
        <v>84</v>
      </c>
      <c r="D4" s="136" t="s">
        <v>85</v>
      </c>
      <c r="E4" s="136" t="s">
        <v>83</v>
      </c>
      <c r="F4" s="130" t="s">
        <v>105</v>
      </c>
      <c r="G4" s="142"/>
      <c r="H4" s="142"/>
      <c r="I4" s="142"/>
      <c r="J4" s="142"/>
      <c r="K4" s="131"/>
      <c r="L4" s="136" t="s">
        <v>16</v>
      </c>
    </row>
    <row r="5" spans="1:17" ht="41.25" customHeight="1" x14ac:dyDescent="0.3">
      <c r="A5" s="140"/>
      <c r="B5" s="140"/>
      <c r="C5" s="137"/>
      <c r="D5" s="137"/>
      <c r="E5" s="137"/>
      <c r="F5" s="168" t="s">
        <v>47</v>
      </c>
      <c r="G5" s="169"/>
      <c r="H5" s="132" t="s">
        <v>48</v>
      </c>
      <c r="I5" s="133"/>
      <c r="J5" s="132" t="s">
        <v>49</v>
      </c>
      <c r="K5" s="133"/>
      <c r="L5" s="137"/>
    </row>
    <row r="6" spans="1:17" ht="23.25" customHeight="1" x14ac:dyDescent="0.3">
      <c r="A6" s="140"/>
      <c r="B6" s="140"/>
      <c r="C6" s="137"/>
      <c r="D6" s="137"/>
      <c r="E6" s="137"/>
      <c r="F6" s="166" t="s">
        <v>125</v>
      </c>
      <c r="G6" s="167"/>
      <c r="H6" s="166" t="s">
        <v>126</v>
      </c>
      <c r="I6" s="167"/>
      <c r="J6" s="166" t="s">
        <v>126</v>
      </c>
      <c r="K6" s="167"/>
      <c r="L6" s="137"/>
    </row>
    <row r="7" spans="1:17" ht="23.25" customHeight="1" x14ac:dyDescent="0.3">
      <c r="A7" s="141"/>
      <c r="B7" s="141"/>
      <c r="C7" s="138"/>
      <c r="D7" s="138"/>
      <c r="E7" s="138"/>
      <c r="F7" s="65" t="s">
        <v>106</v>
      </c>
      <c r="G7" s="65" t="s">
        <v>1</v>
      </c>
      <c r="H7" s="76" t="s">
        <v>104</v>
      </c>
      <c r="I7" s="76" t="s">
        <v>1</v>
      </c>
      <c r="J7" s="70" t="s">
        <v>104</v>
      </c>
      <c r="K7" s="71" t="s">
        <v>1</v>
      </c>
      <c r="L7" s="138"/>
    </row>
    <row r="8" spans="1:17" x14ac:dyDescent="0.3">
      <c r="A8" s="5">
        <v>1</v>
      </c>
      <c r="B8" s="2" t="s">
        <v>3</v>
      </c>
      <c r="C8" s="2"/>
      <c r="D8" s="2"/>
      <c r="E8" s="2"/>
      <c r="F8" s="102"/>
      <c r="G8" s="7"/>
      <c r="H8" s="7">
        <v>12</v>
      </c>
      <c r="I8" s="7">
        <v>2784000</v>
      </c>
      <c r="J8" s="2">
        <v>12</v>
      </c>
      <c r="K8" s="7">
        <v>808800</v>
      </c>
      <c r="L8" s="12">
        <f>SUM(I8+K8)</f>
        <v>3592800</v>
      </c>
    </row>
    <row r="9" spans="1:17" x14ac:dyDescent="0.3">
      <c r="A9" s="6">
        <v>2</v>
      </c>
      <c r="B9" s="3" t="s">
        <v>7</v>
      </c>
      <c r="C9" s="3" t="s">
        <v>69</v>
      </c>
      <c r="D9" s="3" t="s">
        <v>70</v>
      </c>
      <c r="E9" s="6" t="s">
        <v>71</v>
      </c>
      <c r="F9" s="115">
        <v>5000</v>
      </c>
      <c r="G9" s="115">
        <v>100000</v>
      </c>
      <c r="H9" s="3"/>
      <c r="I9" s="3"/>
      <c r="J9" s="6"/>
      <c r="K9" s="8"/>
      <c r="L9" s="115">
        <v>100000</v>
      </c>
    </row>
    <row r="10" spans="1:17" x14ac:dyDescent="0.3">
      <c r="A10" s="6">
        <v>3</v>
      </c>
      <c r="B10" s="3" t="s">
        <v>7</v>
      </c>
      <c r="C10" s="3" t="s">
        <v>72</v>
      </c>
      <c r="D10" s="3" t="s">
        <v>73</v>
      </c>
      <c r="E10" s="6">
        <v>7</v>
      </c>
      <c r="F10" s="115">
        <v>5000</v>
      </c>
      <c r="G10" s="115">
        <v>100000</v>
      </c>
      <c r="H10" s="3"/>
      <c r="I10" s="3"/>
      <c r="J10" s="6"/>
      <c r="K10" s="8"/>
      <c r="L10" s="115">
        <v>100000</v>
      </c>
    </row>
    <row r="11" spans="1:17" x14ac:dyDescent="0.3">
      <c r="A11" s="6">
        <v>4</v>
      </c>
      <c r="B11" s="72" t="s">
        <v>7</v>
      </c>
      <c r="C11" s="72" t="s">
        <v>81</v>
      </c>
      <c r="D11" s="72" t="s">
        <v>82</v>
      </c>
      <c r="E11" s="73">
        <v>10</v>
      </c>
      <c r="F11" s="115">
        <v>5000</v>
      </c>
      <c r="G11" s="115">
        <v>100000</v>
      </c>
      <c r="H11" s="3"/>
      <c r="I11" s="3"/>
      <c r="J11" s="6"/>
      <c r="K11" s="8"/>
      <c r="L11" s="115">
        <v>100000</v>
      </c>
    </row>
    <row r="12" spans="1:17" x14ac:dyDescent="0.3">
      <c r="A12" s="6">
        <v>5</v>
      </c>
      <c r="B12" s="72" t="s">
        <v>55</v>
      </c>
      <c r="C12" s="72" t="s">
        <v>56</v>
      </c>
      <c r="D12" s="72" t="s">
        <v>56</v>
      </c>
      <c r="E12" s="73" t="s">
        <v>57</v>
      </c>
      <c r="F12" s="115">
        <v>5000</v>
      </c>
      <c r="G12" s="115">
        <v>100000</v>
      </c>
      <c r="H12" s="3"/>
      <c r="I12" s="3"/>
      <c r="J12" s="6"/>
      <c r="K12" s="8"/>
      <c r="L12" s="115">
        <v>100000</v>
      </c>
    </row>
    <row r="13" spans="1:17" x14ac:dyDescent="0.3">
      <c r="A13" s="6">
        <v>6</v>
      </c>
      <c r="B13" s="72" t="s">
        <v>55</v>
      </c>
      <c r="C13" s="72" t="s">
        <v>63</v>
      </c>
      <c r="D13" s="72" t="s">
        <v>64</v>
      </c>
      <c r="E13" s="73">
        <v>3</v>
      </c>
      <c r="F13" s="115">
        <v>5000</v>
      </c>
      <c r="G13" s="115">
        <v>100000</v>
      </c>
      <c r="H13" s="3"/>
      <c r="I13" s="3"/>
      <c r="J13" s="6"/>
      <c r="K13" s="8"/>
      <c r="L13" s="115">
        <v>100000</v>
      </c>
    </row>
    <row r="14" spans="1:17" x14ac:dyDescent="0.3">
      <c r="A14" s="6">
        <v>7</v>
      </c>
      <c r="B14" s="72" t="s">
        <v>8</v>
      </c>
      <c r="C14" s="74" t="s">
        <v>60</v>
      </c>
      <c r="D14" s="74" t="s">
        <v>61</v>
      </c>
      <c r="E14" s="75" t="s">
        <v>62</v>
      </c>
      <c r="F14" s="115">
        <v>5000</v>
      </c>
      <c r="G14" s="115">
        <v>100000</v>
      </c>
      <c r="H14" s="3"/>
      <c r="I14" s="3"/>
      <c r="J14" s="6"/>
      <c r="K14" s="8"/>
      <c r="L14" s="115">
        <v>100000</v>
      </c>
    </row>
    <row r="15" spans="1:17" x14ac:dyDescent="0.3">
      <c r="A15" s="6">
        <v>8</v>
      </c>
      <c r="B15" s="72" t="s">
        <v>17</v>
      </c>
      <c r="C15" s="72" t="s">
        <v>65</v>
      </c>
      <c r="D15" s="72" t="s">
        <v>66</v>
      </c>
      <c r="E15" s="73">
        <v>11</v>
      </c>
      <c r="F15" s="115">
        <v>5000</v>
      </c>
      <c r="G15" s="115">
        <v>100000</v>
      </c>
      <c r="H15" s="3"/>
      <c r="I15" s="3"/>
      <c r="J15" s="6"/>
      <c r="K15" s="8"/>
      <c r="L15" s="115">
        <v>100000</v>
      </c>
    </row>
    <row r="16" spans="1:17" x14ac:dyDescent="0.3">
      <c r="A16" s="6">
        <v>9</v>
      </c>
      <c r="B16" s="72" t="s">
        <v>9</v>
      </c>
      <c r="C16" s="72" t="s">
        <v>74</v>
      </c>
      <c r="D16" s="72" t="s">
        <v>75</v>
      </c>
      <c r="E16" s="73">
        <v>12</v>
      </c>
      <c r="F16" s="115">
        <v>5000</v>
      </c>
      <c r="G16" s="115">
        <v>100000</v>
      </c>
      <c r="H16" s="3"/>
      <c r="I16" s="3"/>
      <c r="J16" s="6"/>
      <c r="K16" s="8"/>
      <c r="L16" s="115">
        <v>100000</v>
      </c>
    </row>
    <row r="17" spans="1:12" x14ac:dyDescent="0.3">
      <c r="A17" s="6">
        <v>10</v>
      </c>
      <c r="B17" s="72" t="s">
        <v>10</v>
      </c>
      <c r="C17" s="72" t="s">
        <v>58</v>
      </c>
      <c r="D17" s="72" t="s">
        <v>59</v>
      </c>
      <c r="E17" s="73">
        <v>3</v>
      </c>
      <c r="F17" s="115">
        <v>5000</v>
      </c>
      <c r="G17" s="115">
        <v>100000</v>
      </c>
      <c r="H17" s="3"/>
      <c r="I17" s="3"/>
      <c r="J17" s="6"/>
      <c r="K17" s="8"/>
      <c r="L17" s="115">
        <v>100000</v>
      </c>
    </row>
    <row r="18" spans="1:12" x14ac:dyDescent="0.3">
      <c r="A18" s="6">
        <v>11</v>
      </c>
      <c r="B18" s="72" t="s">
        <v>11</v>
      </c>
      <c r="C18" s="72" t="s">
        <v>67</v>
      </c>
      <c r="D18" s="72" t="s">
        <v>68</v>
      </c>
      <c r="E18" s="73">
        <v>1</v>
      </c>
      <c r="F18" s="115">
        <v>5000</v>
      </c>
      <c r="G18" s="115">
        <v>100000</v>
      </c>
      <c r="H18" s="3"/>
      <c r="I18" s="3"/>
      <c r="J18" s="6"/>
      <c r="K18" s="8"/>
      <c r="L18" s="115">
        <v>100000</v>
      </c>
    </row>
    <row r="19" spans="1:12" x14ac:dyDescent="0.3">
      <c r="A19" s="6">
        <v>12</v>
      </c>
      <c r="B19" s="72" t="s">
        <v>12</v>
      </c>
      <c r="C19" s="72" t="s">
        <v>78</v>
      </c>
      <c r="D19" s="72" t="s">
        <v>79</v>
      </c>
      <c r="E19" s="73" t="s">
        <v>80</v>
      </c>
      <c r="F19" s="115">
        <v>5000</v>
      </c>
      <c r="G19" s="115">
        <v>100000</v>
      </c>
      <c r="H19" s="3"/>
      <c r="I19" s="3"/>
      <c r="J19" s="6"/>
      <c r="K19" s="8"/>
      <c r="L19" s="115">
        <v>100000</v>
      </c>
    </row>
    <row r="20" spans="1:12" x14ac:dyDescent="0.3">
      <c r="A20" s="6">
        <v>13</v>
      </c>
      <c r="B20" s="72" t="s">
        <v>13</v>
      </c>
      <c r="C20" s="72" t="s">
        <v>76</v>
      </c>
      <c r="D20" s="72" t="s">
        <v>77</v>
      </c>
      <c r="E20" s="73">
        <v>14</v>
      </c>
      <c r="F20" s="115">
        <v>5000</v>
      </c>
      <c r="G20" s="115">
        <v>100000</v>
      </c>
      <c r="H20" s="3"/>
      <c r="I20" s="3"/>
      <c r="J20" s="6"/>
      <c r="K20" s="8"/>
      <c r="L20" s="115">
        <v>100000</v>
      </c>
    </row>
    <row r="21" spans="1:12" x14ac:dyDescent="0.3">
      <c r="A21" s="6"/>
      <c r="B21" s="3"/>
      <c r="C21" s="3"/>
      <c r="D21" s="3"/>
      <c r="E21" s="3"/>
      <c r="F21" s="3"/>
      <c r="G21" s="3"/>
      <c r="H21" s="3"/>
      <c r="I21" s="3"/>
      <c r="J21" s="6"/>
      <c r="K21" s="8"/>
      <c r="L21" s="8"/>
    </row>
    <row r="22" spans="1:12" x14ac:dyDescent="0.3">
      <c r="A22" s="129" t="s">
        <v>14</v>
      </c>
      <c r="B22" s="129"/>
      <c r="C22" s="63">
        <f>SUM(C9:C21)</f>
        <v>0</v>
      </c>
      <c r="D22" s="63">
        <f>SUM(D9:D21)</f>
        <v>0</v>
      </c>
      <c r="E22" s="63">
        <f>SUM(E9:E21)</f>
        <v>61</v>
      </c>
      <c r="F22" s="63">
        <f>SUM(F8:F21)</f>
        <v>60000</v>
      </c>
      <c r="G22" s="11">
        <f>SUM(G8:G21)</f>
        <v>1200000</v>
      </c>
      <c r="H22" s="11">
        <f t="shared" ref="H22:I22" si="0">SUM(H8:H21)</f>
        <v>12</v>
      </c>
      <c r="I22" s="11">
        <f t="shared" si="0"/>
        <v>2784000</v>
      </c>
      <c r="J22" s="63">
        <f>SUM(J8:J21)</f>
        <v>12</v>
      </c>
      <c r="K22" s="11">
        <f>SUM(K8:K21)</f>
        <v>808800</v>
      </c>
      <c r="L22" s="13">
        <f>SUM(L8:L21)</f>
        <v>4792800</v>
      </c>
    </row>
  </sheetData>
  <mergeCells count="17">
    <mergeCell ref="J6:K6"/>
    <mergeCell ref="A22:B22"/>
    <mergeCell ref="H5:I5"/>
    <mergeCell ref="H6:I6"/>
    <mergeCell ref="A1:L1"/>
    <mergeCell ref="A2:L2"/>
    <mergeCell ref="A3:L3"/>
    <mergeCell ref="A4:A7"/>
    <mergeCell ref="B4:B7"/>
    <mergeCell ref="C4:C7"/>
    <mergeCell ref="D4:D7"/>
    <mergeCell ref="E4:E7"/>
    <mergeCell ref="L4:L7"/>
    <mergeCell ref="F4:K4"/>
    <mergeCell ref="F5:G5"/>
    <mergeCell ref="J5:K5"/>
    <mergeCell ref="F6:G6"/>
  </mergeCells>
  <printOptions horizontalCentered="1"/>
  <pageMargins left="0.19685039370078741" right="0.23622047244094491" top="0.74803149606299213" bottom="0.74803149606299213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4" workbookViewId="0">
      <selection activeCell="G22" sqref="G22"/>
    </sheetView>
  </sheetViews>
  <sheetFormatPr defaultRowHeight="20.25" x14ac:dyDescent="0.3"/>
  <cols>
    <col min="1" max="1" width="4.375" style="1" customWidth="1"/>
    <col min="2" max="2" width="10.625" style="1" customWidth="1"/>
    <col min="3" max="3" width="8.125" style="1" customWidth="1"/>
    <col min="4" max="4" width="11.125" style="1" customWidth="1"/>
    <col min="5" max="5" width="11.5" style="1" customWidth="1"/>
    <col min="6" max="6" width="13.5" style="1" customWidth="1"/>
    <col min="7" max="7" width="15.125" style="1" customWidth="1"/>
    <col min="8" max="8" width="6.75" style="1" customWidth="1"/>
    <col min="9" max="9" width="16.5" style="1" customWidth="1"/>
    <col min="10" max="10" width="13.875" style="1" customWidth="1"/>
    <col min="11" max="11" width="10.875" style="1" customWidth="1"/>
    <col min="12" max="16384" width="9" style="1"/>
  </cols>
  <sheetData>
    <row r="1" spans="1:16" ht="21" customHeight="1" x14ac:dyDescent="0.3">
      <c r="A1" s="128" t="s">
        <v>51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4"/>
      <c r="M1" s="4"/>
      <c r="N1" s="4"/>
      <c r="O1" s="4"/>
      <c r="P1" s="4"/>
    </row>
    <row r="2" spans="1:16" ht="21" customHeight="1" x14ac:dyDescent="0.3">
      <c r="A2" s="128" t="s">
        <v>52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4"/>
      <c r="M2" s="4"/>
      <c r="N2" s="4"/>
      <c r="O2" s="4"/>
      <c r="P2" s="4"/>
    </row>
    <row r="3" spans="1:16" ht="21" customHeight="1" x14ac:dyDescent="0.3">
      <c r="A3" s="128" t="s">
        <v>53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4"/>
      <c r="M3" s="4"/>
      <c r="N3" s="4"/>
      <c r="O3" s="4"/>
      <c r="P3" s="4"/>
    </row>
    <row r="4" spans="1:16" ht="40.5" customHeight="1" x14ac:dyDescent="0.3">
      <c r="A4" s="139" t="s">
        <v>6</v>
      </c>
      <c r="B4" s="139" t="s">
        <v>15</v>
      </c>
      <c r="C4" s="136" t="s">
        <v>84</v>
      </c>
      <c r="D4" s="136" t="s">
        <v>85</v>
      </c>
      <c r="E4" s="136" t="s">
        <v>83</v>
      </c>
      <c r="F4" s="143" t="s">
        <v>107</v>
      </c>
      <c r="G4" s="143"/>
      <c r="H4" s="143" t="s">
        <v>109</v>
      </c>
      <c r="I4" s="143"/>
      <c r="J4" s="143"/>
      <c r="K4" s="136" t="s">
        <v>16</v>
      </c>
    </row>
    <row r="5" spans="1:16" ht="41.25" customHeight="1" x14ac:dyDescent="0.3">
      <c r="A5" s="140"/>
      <c r="B5" s="140"/>
      <c r="C5" s="137"/>
      <c r="D5" s="137"/>
      <c r="E5" s="137"/>
      <c r="F5" s="168" t="s">
        <v>108</v>
      </c>
      <c r="G5" s="169"/>
      <c r="H5" s="130" t="s">
        <v>128</v>
      </c>
      <c r="I5" s="142"/>
      <c r="J5" s="131"/>
      <c r="K5" s="137"/>
    </row>
    <row r="6" spans="1:16" ht="23.25" customHeight="1" x14ac:dyDescent="0.3">
      <c r="A6" s="140"/>
      <c r="B6" s="140"/>
      <c r="C6" s="137"/>
      <c r="D6" s="137"/>
      <c r="E6" s="137"/>
      <c r="F6" s="166" t="s">
        <v>125</v>
      </c>
      <c r="G6" s="167"/>
      <c r="H6" s="166" t="s">
        <v>127</v>
      </c>
      <c r="I6" s="170"/>
      <c r="J6" s="167"/>
      <c r="K6" s="137"/>
    </row>
    <row r="7" spans="1:16" ht="23.25" customHeight="1" x14ac:dyDescent="0.3">
      <c r="A7" s="141"/>
      <c r="B7" s="141"/>
      <c r="C7" s="138"/>
      <c r="D7" s="138"/>
      <c r="E7" s="138"/>
      <c r="F7" s="65" t="s">
        <v>104</v>
      </c>
      <c r="G7" s="65" t="s">
        <v>1</v>
      </c>
      <c r="H7" s="76" t="s">
        <v>104</v>
      </c>
      <c r="I7" s="76" t="s">
        <v>18</v>
      </c>
      <c r="J7" s="71" t="s">
        <v>19</v>
      </c>
      <c r="K7" s="138"/>
    </row>
    <row r="8" spans="1:16" x14ac:dyDescent="0.3">
      <c r="A8" s="5">
        <v>1</v>
      </c>
      <c r="B8" s="2" t="s">
        <v>3</v>
      </c>
      <c r="C8" s="2"/>
      <c r="D8" s="2"/>
      <c r="E8" s="2"/>
      <c r="F8" s="102"/>
      <c r="G8" s="7"/>
      <c r="H8" s="116">
        <v>12</v>
      </c>
      <c r="I8" s="7">
        <v>54000</v>
      </c>
      <c r="J8" s="104">
        <v>54000</v>
      </c>
      <c r="K8" s="12">
        <v>108000</v>
      </c>
    </row>
    <row r="9" spans="1:16" x14ac:dyDescent="0.3">
      <c r="A9" s="6">
        <v>2</v>
      </c>
      <c r="B9" s="3" t="s">
        <v>7</v>
      </c>
      <c r="C9" s="3" t="s">
        <v>69</v>
      </c>
      <c r="D9" s="3" t="s">
        <v>70</v>
      </c>
      <c r="E9" s="6" t="s">
        <v>71</v>
      </c>
      <c r="F9" s="6">
        <v>1</v>
      </c>
      <c r="G9" s="115">
        <v>200000</v>
      </c>
      <c r="H9" s="3"/>
      <c r="I9" s="78"/>
      <c r="J9" s="103"/>
      <c r="K9" s="8"/>
    </row>
    <row r="10" spans="1:16" x14ac:dyDescent="0.3">
      <c r="A10" s="6">
        <v>3</v>
      </c>
      <c r="B10" s="3" t="s">
        <v>7</v>
      </c>
      <c r="C10" s="3" t="s">
        <v>72</v>
      </c>
      <c r="D10" s="3" t="s">
        <v>73</v>
      </c>
      <c r="E10" s="6">
        <v>7</v>
      </c>
      <c r="F10" s="6">
        <v>1</v>
      </c>
      <c r="G10" s="115">
        <v>200000</v>
      </c>
      <c r="H10" s="3"/>
      <c r="I10" s="78"/>
      <c r="J10" s="103"/>
      <c r="K10" s="8"/>
    </row>
    <row r="11" spans="1:16" x14ac:dyDescent="0.3">
      <c r="A11" s="6">
        <v>4</v>
      </c>
      <c r="B11" s="72" t="s">
        <v>7</v>
      </c>
      <c r="C11" s="72" t="s">
        <v>81</v>
      </c>
      <c r="D11" s="72" t="s">
        <v>82</v>
      </c>
      <c r="E11" s="73">
        <v>10</v>
      </c>
      <c r="F11" s="6">
        <v>1</v>
      </c>
      <c r="G11" s="115">
        <v>200000</v>
      </c>
      <c r="H11" s="3"/>
      <c r="I11" s="78"/>
      <c r="J11" s="103"/>
      <c r="K11" s="8"/>
    </row>
    <row r="12" spans="1:16" x14ac:dyDescent="0.3">
      <c r="A12" s="6">
        <v>5</v>
      </c>
      <c r="B12" s="72" t="s">
        <v>55</v>
      </c>
      <c r="C12" s="72" t="s">
        <v>56</v>
      </c>
      <c r="D12" s="72" t="s">
        <v>56</v>
      </c>
      <c r="E12" s="73" t="s">
        <v>57</v>
      </c>
      <c r="F12" s="6">
        <v>1</v>
      </c>
      <c r="G12" s="115">
        <v>200000</v>
      </c>
      <c r="H12" s="3"/>
      <c r="I12" s="78"/>
      <c r="J12" s="103"/>
      <c r="K12" s="8"/>
    </row>
    <row r="13" spans="1:16" x14ac:dyDescent="0.3">
      <c r="A13" s="6">
        <v>6</v>
      </c>
      <c r="B13" s="72" t="s">
        <v>55</v>
      </c>
      <c r="C13" s="72" t="s">
        <v>63</v>
      </c>
      <c r="D13" s="72" t="s">
        <v>64</v>
      </c>
      <c r="E13" s="73">
        <v>3</v>
      </c>
      <c r="F13" s="6">
        <v>1</v>
      </c>
      <c r="G13" s="115">
        <v>200000</v>
      </c>
      <c r="H13" s="3"/>
      <c r="I13" s="78"/>
      <c r="J13" s="103"/>
      <c r="K13" s="8"/>
    </row>
    <row r="14" spans="1:16" x14ac:dyDescent="0.3">
      <c r="A14" s="6">
        <v>7</v>
      </c>
      <c r="B14" s="72" t="s">
        <v>8</v>
      </c>
      <c r="C14" s="74" t="s">
        <v>60</v>
      </c>
      <c r="D14" s="74" t="s">
        <v>61</v>
      </c>
      <c r="E14" s="75" t="s">
        <v>62</v>
      </c>
      <c r="F14" s="6">
        <v>1</v>
      </c>
      <c r="G14" s="115">
        <v>200000</v>
      </c>
      <c r="H14" s="3"/>
      <c r="I14" s="78"/>
      <c r="J14" s="103"/>
      <c r="K14" s="8"/>
    </row>
    <row r="15" spans="1:16" x14ac:dyDescent="0.3">
      <c r="A15" s="6">
        <v>8</v>
      </c>
      <c r="B15" s="72" t="s">
        <v>17</v>
      </c>
      <c r="C15" s="72" t="s">
        <v>65</v>
      </c>
      <c r="D15" s="72" t="s">
        <v>66</v>
      </c>
      <c r="E15" s="73">
        <v>11</v>
      </c>
      <c r="F15" s="6">
        <v>1</v>
      </c>
      <c r="G15" s="115">
        <v>200000</v>
      </c>
      <c r="H15" s="3"/>
      <c r="I15" s="78"/>
      <c r="J15" s="103"/>
      <c r="K15" s="8"/>
    </row>
    <row r="16" spans="1:16" x14ac:dyDescent="0.3">
      <c r="A16" s="6">
        <v>9</v>
      </c>
      <c r="B16" s="72" t="s">
        <v>9</v>
      </c>
      <c r="C16" s="72" t="s">
        <v>74</v>
      </c>
      <c r="D16" s="72" t="s">
        <v>75</v>
      </c>
      <c r="E16" s="73">
        <v>12</v>
      </c>
      <c r="F16" s="6">
        <v>1</v>
      </c>
      <c r="G16" s="115">
        <v>200000</v>
      </c>
      <c r="H16" s="3"/>
      <c r="I16" s="78"/>
      <c r="J16" s="103"/>
      <c r="K16" s="8"/>
    </row>
    <row r="17" spans="1:13" x14ac:dyDescent="0.3">
      <c r="A17" s="6">
        <v>10</v>
      </c>
      <c r="B17" s="72" t="s">
        <v>10</v>
      </c>
      <c r="C17" s="72" t="s">
        <v>58</v>
      </c>
      <c r="D17" s="72" t="s">
        <v>59</v>
      </c>
      <c r="E17" s="73">
        <v>3</v>
      </c>
      <c r="F17" s="6">
        <v>1</v>
      </c>
      <c r="G17" s="115">
        <v>200000</v>
      </c>
      <c r="H17" s="3"/>
      <c r="I17" s="78"/>
      <c r="J17" s="103"/>
      <c r="K17" s="8"/>
    </row>
    <row r="18" spans="1:13" x14ac:dyDescent="0.3">
      <c r="A18" s="6">
        <v>11</v>
      </c>
      <c r="B18" s="72" t="s">
        <v>11</v>
      </c>
      <c r="C18" s="72" t="s">
        <v>67</v>
      </c>
      <c r="D18" s="72" t="s">
        <v>68</v>
      </c>
      <c r="E18" s="73">
        <v>1</v>
      </c>
      <c r="F18" s="6">
        <v>1</v>
      </c>
      <c r="G18" s="115">
        <v>200000</v>
      </c>
      <c r="H18" s="3"/>
      <c r="I18" s="78"/>
      <c r="J18" s="103"/>
      <c r="K18" s="8"/>
    </row>
    <row r="19" spans="1:13" x14ac:dyDescent="0.3">
      <c r="A19" s="6">
        <v>12</v>
      </c>
      <c r="B19" s="72" t="s">
        <v>12</v>
      </c>
      <c r="C19" s="72" t="s">
        <v>78</v>
      </c>
      <c r="D19" s="72" t="s">
        <v>79</v>
      </c>
      <c r="E19" s="73" t="s">
        <v>80</v>
      </c>
      <c r="F19" s="6">
        <v>1</v>
      </c>
      <c r="G19" s="115">
        <v>200000</v>
      </c>
      <c r="H19" s="3"/>
      <c r="I19" s="78"/>
      <c r="J19" s="103"/>
      <c r="K19" s="8"/>
      <c r="M19" s="9"/>
    </row>
    <row r="20" spans="1:13" x14ac:dyDescent="0.3">
      <c r="A20" s="6">
        <v>13</v>
      </c>
      <c r="B20" s="72" t="s">
        <v>13</v>
      </c>
      <c r="C20" s="72" t="s">
        <v>76</v>
      </c>
      <c r="D20" s="72" t="s">
        <v>77</v>
      </c>
      <c r="E20" s="73">
        <v>14</v>
      </c>
      <c r="F20" s="6">
        <v>1</v>
      </c>
      <c r="G20" s="115">
        <v>200000</v>
      </c>
      <c r="H20" s="3"/>
      <c r="I20" s="78"/>
      <c r="J20" s="103"/>
      <c r="K20" s="8"/>
    </row>
    <row r="21" spans="1:13" x14ac:dyDescent="0.3">
      <c r="A21" s="6"/>
      <c r="B21" s="3"/>
      <c r="C21" s="3"/>
      <c r="D21" s="3"/>
      <c r="E21" s="3"/>
      <c r="F21" s="3"/>
      <c r="G21" s="3"/>
      <c r="H21" s="3"/>
      <c r="I21" s="3"/>
      <c r="J21" s="8"/>
      <c r="K21" s="8"/>
    </row>
    <row r="22" spans="1:13" x14ac:dyDescent="0.3">
      <c r="A22" s="144" t="s">
        <v>14</v>
      </c>
      <c r="B22" s="145"/>
      <c r="C22" s="145"/>
      <c r="D22" s="146"/>
      <c r="E22" s="63">
        <f>SUM(E9:E21)</f>
        <v>61</v>
      </c>
      <c r="F22" s="63">
        <f>SUM(F8:F21)</f>
        <v>12</v>
      </c>
      <c r="G22" s="11">
        <f>SUM(G8:G21)</f>
        <v>2400000</v>
      </c>
      <c r="H22" s="11">
        <f t="shared" ref="H22:I22" si="0">SUM(H8:H21)</f>
        <v>12</v>
      </c>
      <c r="I22" s="11">
        <f t="shared" si="0"/>
        <v>54000</v>
      </c>
      <c r="J22" s="11">
        <f>SUM(J8:J21)</f>
        <v>54000</v>
      </c>
      <c r="K22" s="13">
        <f>SUM(K8:K21)</f>
        <v>108000</v>
      </c>
    </row>
  </sheetData>
  <mergeCells count="16">
    <mergeCell ref="A22:D22"/>
    <mergeCell ref="F5:G5"/>
    <mergeCell ref="F6:G6"/>
    <mergeCell ref="A1:K1"/>
    <mergeCell ref="A2:K2"/>
    <mergeCell ref="A3:K3"/>
    <mergeCell ref="A4:A7"/>
    <mergeCell ref="B4:B7"/>
    <mergeCell ref="C4:C7"/>
    <mergeCell ref="D4:D7"/>
    <mergeCell ref="E4:E7"/>
    <mergeCell ref="K4:K7"/>
    <mergeCell ref="F4:G4"/>
    <mergeCell ref="H6:J6"/>
    <mergeCell ref="H5:J5"/>
    <mergeCell ref="H4:J4"/>
  </mergeCells>
  <pageMargins left="0.7" right="0.7" top="0.75" bottom="0.75" header="0.3" footer="0.3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สรุปงบประมาณที่ได้รับการจัดสรร</vt:lpstr>
      <vt:lpstr>งบหน้า</vt:lpstr>
      <vt:lpstr>กิจกรรมที่ 1</vt:lpstr>
      <vt:lpstr>กิจกรรมที่ 2.1</vt:lpstr>
      <vt:lpstr>กิจกรรมที่ 2.2</vt:lpstr>
      <vt:lpstr>กิจกรรมที่ 3</vt:lpstr>
      <vt:lpstr>กิจกรรมที่ 4 และ 5</vt:lpstr>
      <vt:lpstr>Sheet5</vt:lpstr>
      <vt:lpstr>งบหน้า!Print_Titles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HP</cp:lastModifiedBy>
  <cp:lastPrinted>2018-04-27T01:22:08Z</cp:lastPrinted>
  <dcterms:created xsi:type="dcterms:W3CDTF">2016-10-15T13:15:01Z</dcterms:created>
  <dcterms:modified xsi:type="dcterms:W3CDTF">2018-04-27T02:04:00Z</dcterms:modified>
</cp:coreProperties>
</file>